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C:\Users\User\Desktop\ASTIN 2026\EVIDENCIAS 2026\MAYO\"/>
    </mc:Choice>
  </mc:AlternateContent>
  <xr:revisionPtr revIDLastSave="0" documentId="13_ncr:1_{DD09D7CF-166D-41D7-A34B-EE9F91A14AB5}" xr6:coauthVersionLast="47" xr6:coauthVersionMax="47" xr10:uidLastSave="{00000000-0000-0000-0000-000000000000}"/>
  <bookViews>
    <workbookView xWindow="-120" yWindow="-120" windowWidth="20730" windowHeight="11040" activeTab="1" xr2:uid="{00000000-000D-0000-FFFF-FFFF00000000}"/>
  </bookViews>
  <sheets>
    <sheet name="HORAS DIRECTAS ASTIN" sheetId="1" r:id="rId1"/>
    <sheet name="OTRAS ACTIVIDADES" sheetId="2" r:id="rId2"/>
    <sheet name="Hoja1" sheetId="3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7" roundtripDataChecksum="Cc+Nyo7VEWaESqS6FivPOx13GXVPt30Rx576Z6eTm7U="/>
    </ext>
  </extLst>
</workbook>
</file>

<file path=xl/calcChain.xml><?xml version="1.0" encoding="utf-8"?>
<calcChain xmlns="http://schemas.openxmlformats.org/spreadsheetml/2006/main">
  <c r="S63" i="2" l="1"/>
  <c r="S70" i="2" l="1"/>
  <c r="S7" i="2" l="1"/>
  <c r="S49" i="2"/>
  <c r="V44" i="1" l="1"/>
  <c r="V35" i="1"/>
  <c r="V45" i="1" l="1"/>
</calcChain>
</file>

<file path=xl/sharedStrings.xml><?xml version="1.0" encoding="utf-8"?>
<sst xmlns="http://schemas.openxmlformats.org/spreadsheetml/2006/main" count="439" uniqueCount="191">
  <si>
    <t>Regional Valle</t>
  </si>
  <si>
    <t>CENTRO NACIONAL DE ASISTENCIA TÉCNICA A LA INDUSTRIA - ASTIN
REPORTE MENSUAL</t>
  </si>
  <si>
    <t>Código: 9230-FP-F-070
Versión 04</t>
  </si>
  <si>
    <t>Objeto del contrato</t>
  </si>
  <si>
    <t>Instructor  virtual -Prestar servicios profesionales como instructor para desarrollar acciones de formación profesional integral en los programas de formación regular en modalidad VIRTUAL del Centro ASTIN, conforme a los lineamientos académicos, pedagógicos y tecnológicos establecidos para la vigencia 2026</t>
  </si>
  <si>
    <t xml:space="preserve">PERÍODO: </t>
  </si>
  <si>
    <t>INSTRUCTOR:</t>
  </si>
  <si>
    <t>Carolina Maria Ruiz A</t>
  </si>
  <si>
    <t>CEDULA:</t>
  </si>
  <si>
    <t>de:</t>
  </si>
  <si>
    <t>Buga</t>
  </si>
  <si>
    <t xml:space="preserve">FECHA DE ELABORACIÓN: </t>
  </si>
  <si>
    <t>FORMACIÓN TITULADA</t>
  </si>
  <si>
    <t>Ficha</t>
  </si>
  <si>
    <t>Nombre programa</t>
  </si>
  <si>
    <t>Código proyecto en SOFIA</t>
  </si>
  <si>
    <t>Nombre de la Competencia</t>
  </si>
  <si>
    <t>Resultado de aprendizaje</t>
  </si>
  <si>
    <t xml:space="preserve">Nombre Evidencia </t>
  </si>
  <si>
    <t>Jornada</t>
  </si>
  <si>
    <t>Ambiente</t>
  </si>
  <si>
    <t xml:space="preserve"> Municipio</t>
  </si>
  <si>
    <t>Fecha de Terminación del RAP</t>
  </si>
  <si>
    <t>Horas Formato 24H</t>
  </si>
  <si>
    <t>Fechas</t>
  </si>
  <si>
    <t>Días</t>
  </si>
  <si>
    <t>TOTAL HORAS</t>
  </si>
  <si>
    <t>Desde</t>
  </si>
  <si>
    <t>Hasta</t>
  </si>
  <si>
    <t>L</t>
  </si>
  <si>
    <t>M</t>
  </si>
  <si>
    <t>J</t>
  </si>
  <si>
    <t>V</t>
  </si>
  <si>
    <t>S</t>
  </si>
  <si>
    <t>D</t>
  </si>
  <si>
    <t>VIRTUAL</t>
  </si>
  <si>
    <t>ZAJUNA</t>
  </si>
  <si>
    <t>CALI</t>
  </si>
  <si>
    <t>x</t>
  </si>
  <si>
    <t>SUBTOTAL</t>
  </si>
  <si>
    <t>Código del curso</t>
  </si>
  <si>
    <t>Nombre del Curso o EDT</t>
  </si>
  <si>
    <t>Nombre de la empresa</t>
  </si>
  <si>
    <t>Departamento</t>
  </si>
  <si>
    <t xml:space="preserve">SERVICIOS TECNOLÓGICOS </t>
  </si>
  <si>
    <t>Radicado</t>
  </si>
  <si>
    <t>Nombre de la Empresa</t>
  </si>
  <si>
    <t>Código</t>
  </si>
  <si>
    <t>Horas 24H</t>
  </si>
  <si>
    <t xml:space="preserve">1. Proyectos de investigación aplicada, 2.Asistencia técnica, </t>
  </si>
  <si>
    <t>DISEÑO CURRICULAR y/o DESARROLLO CURRICULAR</t>
  </si>
  <si>
    <t>Número Proyecto o Programa</t>
  </si>
  <si>
    <t>NOMBRE DEL PROGRAMA</t>
  </si>
  <si>
    <t>ENTREGABLES (proyecto formativo, planeación pedagógica; guías, instrumentos de evaluación)</t>
  </si>
  <si>
    <t>TOTAL HOJA</t>
  </si>
  <si>
    <t>Instructor</t>
  </si>
  <si>
    <t>Bobo. Coordinador Académico</t>
  </si>
  <si>
    <t>Profesional - Supervisor de Contrato</t>
  </si>
  <si>
    <t>X</t>
  </si>
  <si>
    <t>OTRAS HORAS DIRECTAS</t>
  </si>
  <si>
    <t>Código Actividad</t>
  </si>
  <si>
    <t>NOMBRE DE LA ACTIVIDAD</t>
  </si>
  <si>
    <t>Horas</t>
  </si>
  <si>
    <t>1. Tutoría 2. Homologación 3. Participación Equipo Pedagógico 4. Desplazamiento Giras Técnicas 5. Mantenimiento Equipo, 6. Comité de Evaluación y Seguimiento  7.Tutorias al Emprendedor,</t>
  </si>
  <si>
    <t>SEGUIMIENTO ETAPA PRODUCTIVA</t>
  </si>
  <si>
    <t>PROGRAMA</t>
  </si>
  <si>
    <t>EMPRESA</t>
  </si>
  <si>
    <t>ID APRENDIZ</t>
  </si>
  <si>
    <t>NOMBRE COMPLETO APRENDIZ</t>
  </si>
  <si>
    <t>OTRAS HORAS INDIRECTAS</t>
  </si>
  <si>
    <t>PARTICIPACIÓN EN ACCIONES DE CAPACITACION</t>
  </si>
  <si>
    <t>NOMBRE DEL EVENTO</t>
  </si>
  <si>
    <t>1. Actividades Administrativas, 2. Jornadas de Alistamiento</t>
  </si>
  <si>
    <t xml:space="preserve">1.  Actividades Administrativas   2 . Actividades Culturales    3. Compensatorio por Trabajo Dominical  4. Permiso Sindical   5. Incapacidad   6. Licencia  </t>
  </si>
  <si>
    <t>TOTAL HORAS DIRECTAS</t>
  </si>
  <si>
    <t>TOTAL HORAS INDIRECTAS</t>
  </si>
  <si>
    <t>TOTAL</t>
  </si>
  <si>
    <t>Firma del Instructor</t>
  </si>
  <si>
    <t>PENDIENTE</t>
  </si>
  <si>
    <t>MONICA ISMENIA CAÑAS</t>
  </si>
  <si>
    <t>65830646</t>
  </si>
  <si>
    <t>ANALISIS Y DESARROLLO DE SOFWARE</t>
  </si>
  <si>
    <t>YERANDO JOSUE HERNADEZ CHINCHILLA</t>
  </si>
  <si>
    <t>4964161</t>
  </si>
  <si>
    <t>EDUAR ERNANA NAZATE PASTAS</t>
  </si>
  <si>
    <t>1088595384</t>
  </si>
  <si>
    <t>ROBINSON ARGUELLO PANTOJA</t>
  </si>
  <si>
    <t>1079390171</t>
  </si>
  <si>
    <t>BRAYAN JOSE VICENTE DURAN</t>
  </si>
  <si>
    <t>1004485993</t>
  </si>
  <si>
    <t>1078458528cc</t>
  </si>
  <si>
    <t>COORDINACION PROCESOS LOGISTICOS</t>
  </si>
  <si>
    <t>1013631023cc</t>
  </si>
  <si>
    <t>1013645289cc</t>
  </si>
  <si>
    <t>1117542524cc</t>
  </si>
  <si>
    <t>ANDRES JULIAN</t>
  </si>
  <si>
    <t>1036403071cc</t>
  </si>
  <si>
    <t>NEIL ASLEY</t>
  </si>
  <si>
    <t>1013675283cc</t>
  </si>
  <si>
    <t>1144150661cc</t>
  </si>
  <si>
    <t>1113659005cc</t>
  </si>
  <si>
    <t>1112463378cc</t>
  </si>
  <si>
    <t>1073713513cc</t>
  </si>
  <si>
    <t>1003826583cc</t>
  </si>
  <si>
    <t>71055234cc</t>
  </si>
  <si>
    <t>YENNY PAOLA TORRES ROJAS</t>
  </si>
  <si>
    <t>1233501318cc</t>
  </si>
  <si>
    <t>LINA PAOLA TEHERAN RAMOS</t>
  </si>
  <si>
    <t>1102848639cc</t>
  </si>
  <si>
    <t>JOHAN SEBASTIAN SALGADO CHACON</t>
  </si>
  <si>
    <t>1079184496cc</t>
  </si>
  <si>
    <t>CARLOS ANDRES SALAZAR AQUINO</t>
  </si>
  <si>
    <t>10304829cc</t>
  </si>
  <si>
    <t>PAOLA ANDREA ROSAS MAIGUES</t>
  </si>
  <si>
    <t>1004592565cc</t>
  </si>
  <si>
    <t>JOHN ANDERSON RAMIREZ RENDON</t>
  </si>
  <si>
    <t>1016018870cc</t>
  </si>
  <si>
    <t>LUIS MIGUEL JIMENEZ PEREZ</t>
  </si>
  <si>
    <t>1144059164cc</t>
  </si>
  <si>
    <t>JULIO ENRIQUE GOMEZ ROJAS</t>
  </si>
  <si>
    <t>1100396771cc</t>
  </si>
  <si>
    <t>KELLY TATIANA GAMBOA SA</t>
  </si>
  <si>
    <t>1006203014cc</t>
  </si>
  <si>
    <t>CARMEN CRISTINA SILGANO RUIZ</t>
  </si>
  <si>
    <t>1003082983cc</t>
  </si>
  <si>
    <t>JEFERSON ALEJANDRO MOLANO CASTILLO</t>
  </si>
  <si>
    <t>1068973708cc</t>
  </si>
  <si>
    <t>EDUAR ANTONIO GOMEZ GOMEZ</t>
  </si>
  <si>
    <t>1109666475ti</t>
  </si>
  <si>
    <t>ERIKHA FLORES QUINTO</t>
  </si>
  <si>
    <t>1040356214cc</t>
  </si>
  <si>
    <t>|</t>
  </si>
  <si>
    <t>02/004/2026</t>
  </si>
  <si>
    <t>JUAN DAVID DELGADO</t>
  </si>
  <si>
    <t>OTRAS HORAS</t>
  </si>
  <si>
    <t>Pasantia</t>
  </si>
  <si>
    <t>ANGELLY OSORIO</t>
  </si>
  <si>
    <t>FREDI ALEJANDRO URREA</t>
  </si>
  <si>
    <t>4:00:00 P m.</t>
  </si>
  <si>
    <t>600:00 P. m.</t>
  </si>
  <si>
    <t>01 al 31 de MAYO 2026</t>
  </si>
  <si>
    <t>Analisis y desarrollo de Sofware</t>
  </si>
  <si>
    <t>240201524 - Desarrollar procesos de comunicación eficaces y efectivos, teniendo en cuenta situaciones de orden social, personal y productivo.</t>
  </si>
  <si>
    <t>240201524-01 - Analizar los componentes de la comunicación según sus características,
intencionalidad y contexto.
- 240201524-02 - Argumentar en forma oral y escrita atendiendo las exigencias y
particularidades de las diversas situaciones comunicativas mediante los distintos sistemas de
representación.
- 240201524-03 - Relacionar los procesos comunicativos teniendo en cuenta criterios de lógica
y racionalidad.
- 240201524-04 - Establecer procesos de enriquecimiento lexical y acciones de mejoramiento en
desarrollo de procesos comunicativos según requerimientos del contexto.</t>
  </si>
  <si>
    <t xml:space="preserve">1 Video. ¿Cómo nos comunicamos a través del discurso? GA1-240201524-AA1-EV01.  Video. La comunicación como expresión humana. GA1-240201524-AA2-EV01.Infografía. Comunicación de la interpretación del entorno. GA1-240201524-AA3- Informe. Creación de contenidos comunicativos. GA1-240201524-AA4-EV01. </t>
  </si>
  <si>
    <t>mayo</t>
  </si>
  <si>
    <t>FRESH&amp;CO (Contrato de aprendizaje)</t>
  </si>
  <si>
    <t>COPSERVIR LTDA.(contrato de aprendizaje)</t>
  </si>
  <si>
    <t>PASABOCAS CRACKS SAS</t>
  </si>
  <si>
    <t>Pendiete en enviar documentos (Empresa Symrise)</t>
  </si>
  <si>
    <t xml:space="preserve">John Anderson Ramírez Rondón </t>
  </si>
  <si>
    <t>c 1016018870</t>
  </si>
  <si>
    <t>FABRIPUNTO S.A</t>
  </si>
  <si>
    <t>Pendiete en enviar documentos (Empresa EMPRESA DE SERVICIOS DE ILUMINACIÓN PUBLICA Y DESARROLLOS TECNÓLOGICOS DE NEIVA S.A.S E.S.P. )</t>
  </si>
  <si>
    <t>Miniso Colombia SAS</t>
  </si>
  <si>
    <t>PENDIENTE CAMBIO DE ALTERNATIVA</t>
  </si>
  <si>
    <t>PAOLA ANDREA TORRES</t>
  </si>
  <si>
    <t>DHL</t>
  </si>
  <si>
    <t>6:00:00 P m.</t>
  </si>
  <si>
    <t>PROYECTO PRODUCTIVO: Optimización de procesos logísticos en la producción y distribución de petas para mejorar la eficiencia y satisfacción del cliente</t>
  </si>
  <si>
    <t>LESLY CAMILA ARIAS PALACIOS</t>
  </si>
  <si>
    <t>SANDRA VANESSA THOMAS</t>
  </si>
  <si>
    <t>DAVIDSON ARLEY ALVAREZ</t>
  </si>
  <si>
    <t>Cooperativa Colanta</t>
  </si>
  <si>
    <t>UNIVERSIDD DE LA SABANA</t>
  </si>
  <si>
    <t>RICHARD ALEJANDRO LEON</t>
  </si>
  <si>
    <t>PENDIENTE APROBACION DE DOCUMENTOS</t>
  </si>
  <si>
    <t>FRISBY SA BIC</t>
  </si>
  <si>
    <t>MELBA PATRICIA MANRRIQUE</t>
  </si>
  <si>
    <t>CONTENEDORES Y SERVICIOS SAS</t>
  </si>
  <si>
    <t>CRHISTIAN FELIPE MARTINEZ</t>
  </si>
  <si>
    <t>PENDIENTE APROBACION DE DOCUMENTOS (EMPRESA CHILCO DISTRIBUIDORA DE GAS Y ENERGIA S.A.S. E.S.P)</t>
  </si>
  <si>
    <t>JHON JAIRO RENGIFO</t>
  </si>
  <si>
    <t>DAMIAN ANDRES SALAS</t>
  </si>
  <si>
    <t>INTER RAPIDISIMO S.A.S</t>
  </si>
  <si>
    <t>INMACULADA GUADALUPE AMIGOS SAS</t>
  </si>
  <si>
    <t>DAVID STEVEN VALLEJO</t>
  </si>
  <si>
    <t>COOPERATIVA COLANTA</t>
  </si>
  <si>
    <t xml:space="preserve"> JOHANA MILENA PEREZ</t>
  </si>
  <si>
    <t>STANTON SAS PENDIENTE PRIMERA REUNION</t>
  </si>
  <si>
    <t>LUZ ELENA HOYOS</t>
  </si>
  <si>
    <t>COMPAÑÍA INTERNACIONAL DE ALIMENNTOS SAS</t>
  </si>
  <si>
    <t>PENDIENTE PROYECTO PRODUCTIVO</t>
  </si>
  <si>
    <t>NO HA SELECCIONADO ALTERNATIVA</t>
  </si>
  <si>
    <t>PENDIENTE POR DEFINIR ALTERNATIVA</t>
  </si>
  <si>
    <t>CENTRO REPUESTOS TM</t>
  </si>
  <si>
    <t>PENDIENTE EN BUSQUEDA DE EMPRESA</t>
  </si>
  <si>
    <t>SEGURUDAD ATEMPI</t>
  </si>
  <si>
    <t>PENDIENTE CAMBIOALTERNATIVA</t>
  </si>
  <si>
    <t>1:00 6:00</t>
  </si>
  <si>
    <t>6:0012.00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</si>
</sst>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d/m/yyyy"/>
    <numFmt numFmtId="165" formatCode="dd/mm"/>
    <numFmt numFmtId="166" formatCode="0.0"/>
  </numFmts>
  <fonts count="44">
    <font>
      <sz val="10"/>
      <color rgb="FF000000"/>
      <name val="Arial"/>
      <scheme val="minor"/>
    </font>
    <font>
      <sz val="10"/>
      <color theme="1"/>
      <name val="Arial"/>
      <family val="2"/>
    </font>
    <font>
      <sz val="10"/>
      <name val="Arial"/>
      <family val="2"/>
    </font>
    <font>
      <b/>
      <sz val="11"/>
      <color theme="1"/>
      <name val="Arial"/>
      <family val="2"/>
    </font>
    <font>
      <sz val="9"/>
      <color theme="1"/>
      <name val="Arial"/>
      <family val="2"/>
    </font>
    <font>
      <sz val="10"/>
      <color rgb="FF000000"/>
      <name val="Arial"/>
      <family val="2"/>
    </font>
    <font>
      <b/>
      <sz val="10"/>
      <color theme="1"/>
      <name val="Arial"/>
      <family val="2"/>
    </font>
    <font>
      <sz val="14"/>
      <color theme="1"/>
      <name val="Arial"/>
      <family val="2"/>
    </font>
    <font>
      <b/>
      <sz val="9"/>
      <color theme="1"/>
      <name val="Arial"/>
      <family val="2"/>
    </font>
    <font>
      <b/>
      <sz val="12"/>
      <color rgb="FF0070C0"/>
      <name val="Arial"/>
      <family val="2"/>
    </font>
    <font>
      <b/>
      <sz val="14"/>
      <color theme="1"/>
      <name val="Arial"/>
      <family val="2"/>
    </font>
    <font>
      <b/>
      <sz val="12"/>
      <color theme="1"/>
      <name val="Arial"/>
      <family val="2"/>
    </font>
    <font>
      <sz val="10"/>
      <color rgb="FF0070C0"/>
      <name val="Arial"/>
      <family val="2"/>
    </font>
    <font>
      <b/>
      <sz val="7"/>
      <color theme="1"/>
      <name val="Arial"/>
      <family val="2"/>
    </font>
    <font>
      <b/>
      <sz val="8"/>
      <color theme="1"/>
      <name val="Arial"/>
      <family val="2"/>
    </font>
    <font>
      <sz val="9"/>
      <color rgb="FF000000"/>
      <name val="Arial"/>
      <family val="2"/>
    </font>
    <font>
      <sz val="8"/>
      <color rgb="FF000000"/>
      <name val="Arial"/>
      <family val="2"/>
    </font>
    <font>
      <sz val="8"/>
      <color theme="1"/>
      <name val="Arial"/>
      <family val="2"/>
    </font>
    <font>
      <sz val="14"/>
      <color rgb="FF000000"/>
      <name val="Tahoma"/>
      <family val="2"/>
    </font>
    <font>
      <sz val="9"/>
      <color rgb="FF000000"/>
      <name val="Tahoma"/>
      <family val="2"/>
    </font>
    <font>
      <sz val="10"/>
      <color rgb="FF000000"/>
      <name val="Tahoma"/>
      <family val="2"/>
    </font>
    <font>
      <sz val="8"/>
      <color rgb="FF000000"/>
      <name val="Tahoma"/>
      <family val="2"/>
    </font>
    <font>
      <sz val="11"/>
      <color theme="1"/>
      <name val="Arial"/>
      <family val="2"/>
    </font>
    <font>
      <sz val="11"/>
      <color rgb="FF000000"/>
      <name val="Arial"/>
      <family val="2"/>
    </font>
    <font>
      <sz val="10"/>
      <color rgb="FFFF0000"/>
      <name val="Arial"/>
      <family val="2"/>
    </font>
    <font>
      <sz val="14"/>
      <color rgb="FF000000"/>
      <name val="Arial"/>
      <family val="2"/>
    </font>
    <font>
      <sz val="8"/>
      <name val="Arial"/>
      <family val="2"/>
      <scheme val="minor"/>
    </font>
    <font>
      <b/>
      <sz val="10"/>
      <name val="Arial"/>
      <family val="2"/>
    </font>
    <font>
      <b/>
      <sz val="12"/>
      <color rgb="FF000000"/>
      <name val="Arial"/>
      <family val="2"/>
      <scheme val="minor"/>
    </font>
    <font>
      <b/>
      <sz val="9"/>
      <name val="Arial"/>
      <family val="2"/>
    </font>
    <font>
      <b/>
      <sz val="7"/>
      <name val="Arial"/>
      <family val="2"/>
    </font>
    <font>
      <b/>
      <sz val="8"/>
      <name val="Arial"/>
      <family val="2"/>
    </font>
    <font>
      <b/>
      <sz val="11"/>
      <name val="Arial"/>
      <family val="2"/>
    </font>
    <font>
      <b/>
      <sz val="14"/>
      <name val="Arial"/>
      <family val="2"/>
    </font>
    <font>
      <sz val="11"/>
      <name val="Arial"/>
      <family val="2"/>
    </font>
    <font>
      <sz val="10"/>
      <color indexed="8"/>
      <name val="Tahoma"/>
      <family val="2"/>
    </font>
    <font>
      <sz val="9"/>
      <name val="Arial"/>
      <family val="2"/>
    </font>
    <font>
      <sz val="12"/>
      <name val="Arial"/>
      <family val="2"/>
    </font>
    <font>
      <sz val="12"/>
      <color theme="1"/>
      <name val="Arial"/>
      <family val="2"/>
      <scheme val="minor"/>
    </font>
    <font>
      <sz val="11"/>
      <color rgb="FF000000"/>
      <name val="Calibri"/>
      <family val="2"/>
    </font>
    <font>
      <sz val="11"/>
      <color rgb="FF000000"/>
      <name val="Arial"/>
      <family val="2"/>
      <scheme val="minor"/>
    </font>
    <font>
      <b/>
      <sz val="11"/>
      <color rgb="FF000000"/>
      <name val="Calibri"/>
      <family val="2"/>
    </font>
    <font>
      <b/>
      <sz val="11"/>
      <color rgb="FF000000"/>
      <name val="Arial"/>
      <family val="2"/>
    </font>
    <font>
      <sz val="11"/>
      <color indexed="8"/>
      <name val="sansserif"/>
    </font>
  </fonts>
  <fills count="16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FFFF00"/>
        <bgColor rgb="FFFFFF00"/>
      </patternFill>
    </fill>
    <fill>
      <patternFill patternType="solid">
        <fgColor rgb="FFFFFFFF"/>
        <bgColor rgb="FFFFFFFF"/>
      </patternFill>
    </fill>
    <fill>
      <patternFill patternType="solid">
        <fgColor rgb="FFF2F2F2"/>
        <bgColor rgb="FFF2F2F2"/>
      </patternFill>
    </fill>
    <fill>
      <patternFill patternType="solid">
        <fgColor rgb="FFCCFF33"/>
        <bgColor rgb="FFCCFF33"/>
      </patternFill>
    </fill>
    <fill>
      <patternFill patternType="solid">
        <fgColor rgb="FFDAEEF3"/>
        <bgColor rgb="FFDAEEF3"/>
      </patternFill>
    </fill>
    <fill>
      <patternFill patternType="solid">
        <fgColor rgb="FF92CDDC"/>
        <bgColor rgb="FF92CDDC"/>
      </patternFill>
    </fill>
    <fill>
      <patternFill patternType="solid">
        <fgColor rgb="FFFFFF00"/>
        <bgColor indexed="64"/>
      </patternFill>
    </fill>
    <fill>
      <patternFill patternType="solid">
        <fgColor theme="2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DE9D9"/>
        <bgColor rgb="FFFDE9D9"/>
      </patternFill>
    </fill>
    <fill>
      <patternFill patternType="solid">
        <fgColor rgb="FF00B0F0"/>
        <bgColor rgb="FF00B0F0"/>
      </patternFill>
    </fill>
    <fill>
      <patternFill patternType="solid">
        <fgColor theme="9" tint="0.79998168889431442"/>
        <bgColor indexed="64"/>
      </patternFill>
    </fill>
  </fills>
  <borders count="51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indexed="64"/>
      </right>
      <top/>
      <bottom/>
      <diagonal/>
    </border>
    <border>
      <left style="thin">
        <color rgb="FF000000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/>
      <diagonal/>
    </border>
  </borders>
  <cellStyleXfs count="2">
    <xf numFmtId="0" fontId="0" fillId="0" borderId="0"/>
    <xf numFmtId="0" fontId="38" fillId="0" borderId="1"/>
  </cellStyleXfs>
  <cellXfs count="311">
    <xf numFmtId="0" fontId="0" fillId="0" borderId="0" xfId="0"/>
    <xf numFmtId="0" fontId="5" fillId="2" borderId="1" xfId="0" applyFont="1" applyFill="1" applyBorder="1"/>
    <xf numFmtId="0" fontId="8" fillId="0" borderId="5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/>
    </xf>
    <xf numFmtId="0" fontId="8" fillId="0" borderId="6" xfId="0" applyFont="1" applyBorder="1" applyAlignment="1">
      <alignment horizontal="center"/>
    </xf>
    <xf numFmtId="17" fontId="1" fillId="5" borderId="6" xfId="0" applyNumberFormat="1" applyFont="1" applyFill="1" applyBorder="1" applyAlignment="1">
      <alignment horizontal="center" vertical="center" wrapText="1"/>
    </xf>
    <xf numFmtId="0" fontId="1" fillId="5" borderId="6" xfId="0" applyFont="1" applyFill="1" applyBorder="1" applyAlignment="1">
      <alignment horizontal="center" vertical="center"/>
    </xf>
    <xf numFmtId="0" fontId="6" fillId="5" borderId="6" xfId="0" applyFont="1" applyFill="1" applyBorder="1" applyAlignment="1">
      <alignment horizontal="center" vertical="center"/>
    </xf>
    <xf numFmtId="0" fontId="4" fillId="2" borderId="1" xfId="0" applyFont="1" applyFill="1" applyBorder="1"/>
    <xf numFmtId="1" fontId="10" fillId="3" borderId="6" xfId="0" applyNumberFormat="1" applyFont="1" applyFill="1" applyBorder="1" applyAlignment="1">
      <alignment horizontal="center" vertical="top"/>
    </xf>
    <xf numFmtId="0" fontId="12" fillId="2" borderId="1" xfId="0" applyFont="1" applyFill="1" applyBorder="1"/>
    <xf numFmtId="0" fontId="14" fillId="0" borderId="6" xfId="0" applyFont="1" applyBorder="1" applyAlignment="1">
      <alignment horizontal="center"/>
    </xf>
    <xf numFmtId="0" fontId="1" fillId="0" borderId="6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15" fillId="0" borderId="6" xfId="0" applyFont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center" wrapText="1"/>
    </xf>
    <xf numFmtId="20" fontId="17" fillId="0" borderId="6" xfId="0" applyNumberFormat="1" applyFont="1" applyBorder="1" applyAlignment="1">
      <alignment horizontal="center" vertical="center" wrapText="1"/>
    </xf>
    <xf numFmtId="0" fontId="1" fillId="0" borderId="6" xfId="0" applyFont="1" applyBorder="1"/>
    <xf numFmtId="49" fontId="15" fillId="0" borderId="6" xfId="0" applyNumberFormat="1" applyFont="1" applyBorder="1" applyAlignment="1">
      <alignment horizontal="center" vertical="center" wrapText="1"/>
    </xf>
    <xf numFmtId="0" fontId="18" fillId="0" borderId="6" xfId="0" applyFont="1" applyBorder="1" applyAlignment="1">
      <alignment horizontal="center" vertical="center" wrapText="1"/>
    </xf>
    <xf numFmtId="1" fontId="10" fillId="3" borderId="8" xfId="0" applyNumberFormat="1" applyFont="1" applyFill="1" applyBorder="1" applyAlignment="1">
      <alignment horizontal="center" vertical="top"/>
    </xf>
    <xf numFmtId="0" fontId="1" fillId="2" borderId="1" xfId="0" applyFont="1" applyFill="1" applyBorder="1" applyAlignment="1">
      <alignment horizontal="center" vertical="center"/>
    </xf>
    <xf numFmtId="0" fontId="8" fillId="0" borderId="6" xfId="0" applyFont="1" applyBorder="1" applyAlignment="1">
      <alignment horizontal="center" wrapText="1"/>
    </xf>
    <xf numFmtId="0" fontId="8" fillId="0" borderId="6" xfId="0" applyFont="1" applyBorder="1"/>
    <xf numFmtId="0" fontId="6" fillId="0" borderId="6" xfId="0" applyFont="1" applyBorder="1" applyAlignment="1">
      <alignment horizontal="center" vertical="center"/>
    </xf>
    <xf numFmtId="165" fontId="19" fillId="0" borderId="6" xfId="0" applyNumberFormat="1" applyFont="1" applyBorder="1" applyAlignment="1">
      <alignment horizontal="center"/>
    </xf>
    <xf numFmtId="0" fontId="20" fillId="0" borderId="6" xfId="0" applyFont="1" applyBorder="1" applyAlignment="1">
      <alignment horizontal="center"/>
    </xf>
    <xf numFmtId="20" fontId="21" fillId="0" borderId="6" xfId="0" applyNumberFormat="1" applyFont="1" applyBorder="1" applyAlignment="1">
      <alignment horizontal="center"/>
    </xf>
    <xf numFmtId="49" fontId="20" fillId="0" borderId="6" xfId="0" applyNumberFormat="1" applyFont="1" applyBorder="1" applyAlignment="1">
      <alignment horizontal="center" vertical="center"/>
    </xf>
    <xf numFmtId="0" fontId="18" fillId="0" borderId="6" xfId="0" applyFont="1" applyBorder="1" applyAlignment="1">
      <alignment horizontal="center" vertical="center"/>
    </xf>
    <xf numFmtId="0" fontId="10" fillId="3" borderId="6" xfId="0" applyFont="1" applyFill="1" applyBorder="1" applyAlignment="1">
      <alignment horizontal="center" vertical="top"/>
    </xf>
    <xf numFmtId="20" fontId="8" fillId="4" borderId="6" xfId="0" applyNumberFormat="1" applyFont="1" applyFill="1" applyBorder="1" applyAlignment="1">
      <alignment horizontal="center" vertical="center"/>
    </xf>
    <xf numFmtId="17" fontId="6" fillId="4" borderId="6" xfId="0" applyNumberFormat="1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center"/>
    </xf>
    <xf numFmtId="0" fontId="14" fillId="4" borderId="9" xfId="0" applyFont="1" applyFill="1" applyBorder="1" applyAlignment="1">
      <alignment horizontal="center" vertical="center"/>
    </xf>
    <xf numFmtId="1" fontId="10" fillId="4" borderId="8" xfId="0" applyNumberFormat="1" applyFont="1" applyFill="1" applyBorder="1" applyAlignment="1">
      <alignment horizontal="center" vertical="center"/>
    </xf>
    <xf numFmtId="166" fontId="10" fillId="4" borderId="8" xfId="0" applyNumberFormat="1" applyFont="1" applyFill="1" applyBorder="1" applyAlignment="1">
      <alignment horizontal="center" vertical="center"/>
    </xf>
    <xf numFmtId="0" fontId="6" fillId="2" borderId="1" xfId="0" applyFont="1" applyFill="1" applyBorder="1"/>
    <xf numFmtId="1" fontId="1" fillId="0" borderId="0" xfId="0" applyNumberFormat="1" applyFont="1"/>
    <xf numFmtId="17" fontId="6" fillId="7" borderId="6" xfId="0" applyNumberFormat="1" applyFont="1" applyFill="1" applyBorder="1" applyAlignment="1">
      <alignment horizontal="center" vertical="center" wrapText="1"/>
    </xf>
    <xf numFmtId="0" fontId="6" fillId="7" borderId="6" xfId="0" applyFont="1" applyFill="1" applyBorder="1" applyAlignment="1">
      <alignment horizontal="center" vertical="center"/>
    </xf>
    <xf numFmtId="0" fontId="6" fillId="8" borderId="6" xfId="0" applyFont="1" applyFill="1" applyBorder="1" applyAlignment="1">
      <alignment vertical="center"/>
    </xf>
    <xf numFmtId="0" fontId="6" fillId="7" borderId="6" xfId="0" applyFont="1" applyFill="1" applyBorder="1" applyAlignment="1">
      <alignment horizontal="center" vertical="center" wrapText="1"/>
    </xf>
    <xf numFmtId="0" fontId="6" fillId="7" borderId="6" xfId="0" applyFont="1" applyFill="1" applyBorder="1" applyAlignment="1">
      <alignment vertical="center"/>
    </xf>
    <xf numFmtId="0" fontId="10" fillId="2" borderId="6" xfId="0" applyFont="1" applyFill="1" applyBorder="1" applyAlignment="1">
      <alignment horizontal="center" vertical="center" wrapText="1"/>
    </xf>
    <xf numFmtId="20" fontId="8" fillId="0" borderId="6" xfId="0" applyNumberFormat="1" applyFont="1" applyBorder="1" applyAlignment="1">
      <alignment horizontal="center" vertical="center"/>
    </xf>
    <xf numFmtId="17" fontId="6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/>
    </xf>
    <xf numFmtId="1" fontId="10" fillId="3" borderId="8" xfId="0" applyNumberFormat="1" applyFont="1" applyFill="1" applyBorder="1" applyAlignment="1">
      <alignment horizontal="center" vertical="center"/>
    </xf>
    <xf numFmtId="0" fontId="8" fillId="0" borderId="5" xfId="0" applyFont="1" applyBorder="1" applyAlignment="1">
      <alignment horizontal="center"/>
    </xf>
    <xf numFmtId="20" fontId="1" fillId="0" borderId="6" xfId="0" applyNumberFormat="1" applyFont="1" applyBorder="1"/>
    <xf numFmtId="165" fontId="1" fillId="0" borderId="6" xfId="0" applyNumberFormat="1" applyFont="1" applyBorder="1"/>
    <xf numFmtId="0" fontId="13" fillId="0" borderId="6" xfId="0" applyFont="1" applyBorder="1" applyAlignment="1">
      <alignment horizontal="center" vertical="center" wrapText="1"/>
    </xf>
    <xf numFmtId="0" fontId="1" fillId="0" borderId="0" xfId="0" applyFont="1"/>
    <xf numFmtId="0" fontId="5" fillId="0" borderId="0" xfId="0" applyFont="1"/>
    <xf numFmtId="0" fontId="8" fillId="0" borderId="8" xfId="0" applyFont="1" applyBorder="1" applyAlignment="1">
      <alignment horizontal="right" vertical="center"/>
    </xf>
    <xf numFmtId="0" fontId="8" fillId="0" borderId="8" xfId="0" applyFont="1" applyBorder="1" applyAlignment="1">
      <alignment horizontal="center" vertical="center"/>
    </xf>
    <xf numFmtId="0" fontId="8" fillId="0" borderId="16" xfId="0" applyFont="1" applyBorder="1" applyAlignment="1">
      <alignment horizontal="center" vertical="center" wrapText="1"/>
    </xf>
    <xf numFmtId="0" fontId="14" fillId="0" borderId="15" xfId="0" applyFont="1" applyBorder="1" applyAlignment="1">
      <alignment horizontal="right"/>
    </xf>
    <xf numFmtId="0" fontId="3" fillId="0" borderId="16" xfId="0" applyFont="1" applyBorder="1" applyAlignment="1">
      <alignment horizontal="center" vertical="top"/>
    </xf>
    <xf numFmtId="0" fontId="14" fillId="0" borderId="9" xfId="0" applyFont="1" applyBorder="1" applyAlignment="1">
      <alignment horizontal="center" vertical="center"/>
    </xf>
    <xf numFmtId="0" fontId="8" fillId="0" borderId="16" xfId="0" applyFont="1" applyBorder="1" applyAlignment="1">
      <alignment horizontal="center"/>
    </xf>
    <xf numFmtId="0" fontId="8" fillId="0" borderId="15" xfId="0" applyFont="1" applyBorder="1" applyAlignment="1">
      <alignment horizontal="center"/>
    </xf>
    <xf numFmtId="0" fontId="6" fillId="5" borderId="22" xfId="0" applyFont="1" applyFill="1" applyBorder="1" applyAlignment="1">
      <alignment horizontal="center" vertical="center"/>
    </xf>
    <xf numFmtId="0" fontId="1" fillId="5" borderId="22" xfId="0" applyFont="1" applyFill="1" applyBorder="1" applyAlignment="1">
      <alignment horizontal="center" vertical="center"/>
    </xf>
    <xf numFmtId="17" fontId="1" fillId="5" borderId="8" xfId="0" applyNumberFormat="1" applyFont="1" applyFill="1" applyBorder="1" applyAlignment="1">
      <alignment horizontal="center" vertical="center" wrapText="1"/>
    </xf>
    <xf numFmtId="0" fontId="6" fillId="5" borderId="8" xfId="0" applyFont="1" applyFill="1" applyBorder="1" applyAlignment="1">
      <alignment horizontal="center" vertical="center"/>
    </xf>
    <xf numFmtId="0" fontId="11" fillId="5" borderId="6" xfId="0" applyFont="1" applyFill="1" applyBorder="1" applyAlignment="1">
      <alignment horizontal="center" vertical="center" wrapText="1"/>
    </xf>
    <xf numFmtId="0" fontId="11" fillId="5" borderId="8" xfId="0" applyFont="1" applyFill="1" applyBorder="1" applyAlignment="1">
      <alignment horizontal="center" vertical="center" wrapText="1"/>
    </xf>
    <xf numFmtId="0" fontId="11" fillId="5" borderId="22" xfId="0" applyFont="1" applyFill="1" applyBorder="1" applyAlignment="1">
      <alignment horizontal="center" vertical="center" wrapText="1"/>
    </xf>
    <xf numFmtId="1" fontId="11" fillId="3" borderId="8" xfId="0" applyNumberFormat="1" applyFont="1" applyFill="1" applyBorder="1" applyAlignment="1">
      <alignment horizontal="center" vertical="top"/>
    </xf>
    <xf numFmtId="17" fontId="2" fillId="10" borderId="20" xfId="0" applyNumberFormat="1" applyFont="1" applyFill="1" applyBorder="1" applyAlignment="1">
      <alignment horizontal="center"/>
    </xf>
    <xf numFmtId="0" fontId="2" fillId="0" borderId="3" xfId="0" applyFont="1" applyBorder="1"/>
    <xf numFmtId="0" fontId="2" fillId="0" borderId="4" xfId="0" applyFont="1" applyBorder="1"/>
    <xf numFmtId="0" fontId="2" fillId="0" borderId="16" xfId="0" applyFont="1" applyBorder="1"/>
    <xf numFmtId="0" fontId="2" fillId="0" borderId="15" xfId="0" applyFont="1" applyBorder="1"/>
    <xf numFmtId="0" fontId="9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9" fillId="0" borderId="2" xfId="0" applyFont="1" applyBorder="1" applyAlignment="1">
      <alignment horizontal="center" vertical="center"/>
    </xf>
    <xf numFmtId="0" fontId="6" fillId="5" borderId="7" xfId="0" applyFont="1" applyFill="1" applyBorder="1" applyAlignment="1">
      <alignment horizontal="center" vertical="center" wrapText="1"/>
    </xf>
    <xf numFmtId="0" fontId="1" fillId="5" borderId="7" xfId="0" applyFont="1" applyFill="1" applyBorder="1" applyAlignment="1">
      <alignment horizontal="center" vertical="center" wrapText="1"/>
    </xf>
    <xf numFmtId="0" fontId="6" fillId="5" borderId="29" xfId="0" applyFont="1" applyFill="1" applyBorder="1" applyAlignment="1">
      <alignment horizontal="center" vertical="center" wrapText="1"/>
    </xf>
    <xf numFmtId="0" fontId="1" fillId="5" borderId="29" xfId="0" applyFont="1" applyFill="1" applyBorder="1" applyAlignment="1">
      <alignment horizontal="center" vertical="center" wrapText="1"/>
    </xf>
    <xf numFmtId="0" fontId="1" fillId="5" borderId="30" xfId="0" applyFont="1" applyFill="1" applyBorder="1" applyAlignment="1">
      <alignment horizontal="center" vertical="center"/>
    </xf>
    <xf numFmtId="0" fontId="28" fillId="10" borderId="20" xfId="0" applyFont="1" applyFill="1" applyBorder="1" applyAlignment="1">
      <alignment horizontal="center"/>
    </xf>
    <xf numFmtId="0" fontId="29" fillId="0" borderId="20" xfId="0" applyFont="1" applyBorder="1" applyAlignment="1">
      <alignment horizontal="centerContinuous"/>
    </xf>
    <xf numFmtId="0" fontId="29" fillId="0" borderId="20" xfId="0" applyFont="1" applyBorder="1" applyAlignment="1">
      <alignment horizontal="center"/>
    </xf>
    <xf numFmtId="0" fontId="29" fillId="0" borderId="17" xfId="0" applyFont="1" applyBorder="1" applyAlignment="1">
      <alignment horizontal="center"/>
    </xf>
    <xf numFmtId="0" fontId="31" fillId="0" borderId="17" xfId="0" applyFont="1" applyBorder="1" applyAlignment="1">
      <alignment horizontal="center"/>
    </xf>
    <xf numFmtId="20" fontId="29" fillId="0" borderId="20" xfId="0" applyNumberFormat="1" applyFont="1" applyBorder="1" applyAlignment="1">
      <alignment horizontal="center" vertical="center"/>
    </xf>
    <xf numFmtId="14" fontId="27" fillId="0" borderId="20" xfId="0" applyNumberFormat="1" applyFont="1" applyBorder="1" applyAlignment="1">
      <alignment horizontal="center" vertical="center" wrapText="1"/>
    </xf>
    <xf numFmtId="0" fontId="31" fillId="0" borderId="17" xfId="0" applyFont="1" applyBorder="1" applyAlignment="1">
      <alignment horizontal="center" vertical="center"/>
    </xf>
    <xf numFmtId="1" fontId="33" fillId="9" borderId="19" xfId="0" applyNumberFormat="1" applyFont="1" applyFill="1" applyBorder="1" applyAlignment="1">
      <alignment horizontal="center" vertical="center"/>
    </xf>
    <xf numFmtId="17" fontId="27" fillId="0" borderId="20" xfId="0" applyNumberFormat="1" applyFont="1" applyBorder="1" applyAlignment="1">
      <alignment horizontal="center" vertical="center" wrapText="1"/>
    </xf>
    <xf numFmtId="1" fontId="33" fillId="9" borderId="40" xfId="0" applyNumberFormat="1" applyFont="1" applyFill="1" applyBorder="1" applyAlignment="1">
      <alignment horizontal="center" vertical="center"/>
    </xf>
    <xf numFmtId="0" fontId="2" fillId="0" borderId="0" xfId="0" applyFont="1"/>
    <xf numFmtId="1" fontId="32" fillId="0" borderId="0" xfId="0" applyNumberFormat="1" applyFont="1" applyAlignment="1">
      <alignment horizontal="center"/>
    </xf>
    <xf numFmtId="0" fontId="31" fillId="0" borderId="20" xfId="0" applyFont="1" applyBorder="1" applyAlignment="1">
      <alignment horizontal="center"/>
    </xf>
    <xf numFmtId="0" fontId="23" fillId="11" borderId="20" xfId="0" applyFont="1" applyFill="1" applyBorder="1" applyAlignment="1">
      <alignment horizontal="center" vertical="center" wrapText="1"/>
    </xf>
    <xf numFmtId="0" fontId="23" fillId="11" borderId="20" xfId="0" applyFont="1" applyFill="1" applyBorder="1" applyAlignment="1">
      <alignment horizontal="left" vertical="center" wrapText="1"/>
    </xf>
    <xf numFmtId="18" fontId="34" fillId="12" borderId="20" xfId="0" applyNumberFormat="1" applyFont="1" applyFill="1" applyBorder="1" applyAlignment="1" applyProtection="1">
      <alignment horizontal="center" vertical="center"/>
      <protection locked="0"/>
    </xf>
    <xf numFmtId="14" fontId="34" fillId="12" borderId="20" xfId="0" applyNumberFormat="1" applyFont="1" applyFill="1" applyBorder="1" applyAlignment="1" applyProtection="1">
      <alignment horizontal="center" vertical="center"/>
      <protection locked="0"/>
    </xf>
    <xf numFmtId="0" fontId="32" fillId="0" borderId="36" xfId="0" applyFont="1" applyBorder="1" applyAlignment="1">
      <alignment horizontal="center" vertical="center"/>
    </xf>
    <xf numFmtId="18" fontId="32" fillId="0" borderId="20" xfId="0" applyNumberFormat="1" applyFont="1" applyBorder="1" applyAlignment="1" applyProtection="1">
      <alignment horizontal="center" vertical="center"/>
      <protection locked="0"/>
    </xf>
    <xf numFmtId="0" fontId="32" fillId="0" borderId="17" xfId="0" applyFont="1" applyBorder="1" applyAlignment="1">
      <alignment horizontal="center" vertical="center"/>
    </xf>
    <xf numFmtId="0" fontId="32" fillId="0" borderId="17" xfId="0" applyFont="1" applyBorder="1" applyAlignment="1" applyProtection="1">
      <alignment horizontal="center" vertical="center"/>
      <protection locked="0"/>
    </xf>
    <xf numFmtId="18" fontId="32" fillId="0" borderId="17" xfId="0" applyNumberFormat="1" applyFont="1" applyBorder="1" applyAlignment="1" applyProtection="1">
      <alignment horizontal="center" vertical="center"/>
      <protection locked="0"/>
    </xf>
    <xf numFmtId="1" fontId="33" fillId="9" borderId="40" xfId="0" applyNumberFormat="1" applyFont="1" applyFill="1" applyBorder="1" applyAlignment="1">
      <alignment horizontal="center"/>
    </xf>
    <xf numFmtId="0" fontId="29" fillId="0" borderId="31" xfId="0" applyFont="1" applyBorder="1" applyAlignment="1" applyProtection="1">
      <alignment horizontal="centerContinuous"/>
      <protection locked="0"/>
    </xf>
    <xf numFmtId="0" fontId="29" fillId="0" borderId="31" xfId="0" applyFont="1" applyBorder="1" applyAlignment="1" applyProtection="1">
      <alignment horizontal="center"/>
      <protection locked="0"/>
    </xf>
    <xf numFmtId="20" fontId="0" fillId="0" borderId="31" xfId="0" applyNumberFormat="1" applyBorder="1" applyProtection="1">
      <protection locked="0"/>
    </xf>
    <xf numFmtId="165" fontId="0" fillId="0" borderId="31" xfId="0" applyNumberFormat="1" applyBorder="1" applyProtection="1">
      <protection locked="0"/>
    </xf>
    <xf numFmtId="0" fontId="0" fillId="0" borderId="0" xfId="0" applyAlignment="1">
      <alignment horizontal="right"/>
    </xf>
    <xf numFmtId="0" fontId="29" fillId="0" borderId="32" xfId="0" applyFont="1" applyBorder="1" applyAlignment="1">
      <alignment horizontal="centerContinuous"/>
    </xf>
    <xf numFmtId="0" fontId="29" fillId="0" borderId="33" xfId="0" applyFont="1" applyBorder="1" applyAlignment="1">
      <alignment horizontal="centerContinuous"/>
    </xf>
    <xf numFmtId="0" fontId="29" fillId="0" borderId="32" xfId="0" applyFont="1" applyBorder="1" applyAlignment="1">
      <alignment horizontal="center"/>
    </xf>
    <xf numFmtId="20" fontId="29" fillId="0" borderId="20" xfId="0" applyNumberFormat="1" applyFont="1" applyBorder="1" applyAlignment="1">
      <alignment horizontal="center"/>
    </xf>
    <xf numFmtId="16" fontId="29" fillId="0" borderId="20" xfId="0" applyNumberFormat="1" applyFont="1" applyBorder="1" applyAlignment="1">
      <alignment horizontal="center"/>
    </xf>
    <xf numFmtId="16" fontId="29" fillId="0" borderId="32" xfId="0" applyNumberFormat="1" applyFont="1" applyBorder="1" applyAlignment="1">
      <alignment horizontal="center"/>
    </xf>
    <xf numFmtId="0" fontId="35" fillId="0" borderId="44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36" fillId="0" borderId="0" xfId="0" applyFont="1"/>
    <xf numFmtId="0" fontId="37" fillId="0" borderId="0" xfId="0" applyFont="1"/>
    <xf numFmtId="0" fontId="0" fillId="0" borderId="31" xfId="0" applyBorder="1"/>
    <xf numFmtId="1" fontId="0" fillId="0" borderId="0" xfId="0" applyNumberFormat="1"/>
    <xf numFmtId="0" fontId="23" fillId="11" borderId="18" xfId="0" applyFont="1" applyFill="1" applyBorder="1" applyAlignment="1">
      <alignment horizontal="left" vertical="center" wrapText="1"/>
    </xf>
    <xf numFmtId="0" fontId="39" fillId="0" borderId="6" xfId="0" applyFont="1" applyBorder="1" applyAlignment="1">
      <alignment horizontal="center" vertical="top" wrapText="1"/>
    </xf>
    <xf numFmtId="0" fontId="8" fillId="0" borderId="9" xfId="0" applyFont="1" applyBorder="1" applyAlignment="1">
      <alignment horizontal="center"/>
    </xf>
    <xf numFmtId="0" fontId="14" fillId="0" borderId="9" xfId="0" applyFont="1" applyBorder="1" applyAlignment="1">
      <alignment horizontal="center"/>
    </xf>
    <xf numFmtId="20" fontId="3" fillId="13" borderId="6" xfId="0" applyNumberFormat="1" applyFont="1" applyFill="1" applyBorder="1" applyAlignment="1">
      <alignment horizontal="center" vertical="center"/>
    </xf>
    <xf numFmtId="17" fontId="8" fillId="13" borderId="6" xfId="0" applyNumberFormat="1" applyFont="1" applyFill="1" applyBorder="1" applyAlignment="1">
      <alignment horizontal="center" vertical="center"/>
    </xf>
    <xf numFmtId="0" fontId="3" fillId="13" borderId="6" xfId="0" applyFont="1" applyFill="1" applyBorder="1" applyAlignment="1">
      <alignment horizontal="center" vertical="center"/>
    </xf>
    <xf numFmtId="1" fontId="10" fillId="13" borderId="6" xfId="0" applyNumberFormat="1" applyFont="1" applyFill="1" applyBorder="1" applyAlignment="1">
      <alignment horizontal="center" vertical="center"/>
    </xf>
    <xf numFmtId="1" fontId="10" fillId="3" borderId="49" xfId="0" applyNumberFormat="1" applyFont="1" applyFill="1" applyBorder="1" applyAlignment="1">
      <alignment horizontal="center"/>
    </xf>
    <xf numFmtId="0" fontId="4" fillId="0" borderId="0" xfId="0" applyFont="1"/>
    <xf numFmtId="0" fontId="7" fillId="0" borderId="0" xfId="0" applyFont="1"/>
    <xf numFmtId="14" fontId="22" fillId="12" borderId="20" xfId="0" applyNumberFormat="1" applyFont="1" applyFill="1" applyBorder="1" applyAlignment="1" applyProtection="1">
      <alignment horizontal="center" vertical="center"/>
      <protection locked="0"/>
    </xf>
    <xf numFmtId="0" fontId="0" fillId="15" borderId="0" xfId="0" applyFill="1"/>
    <xf numFmtId="0" fontId="39" fillId="0" borderId="20" xfId="0" applyFont="1" applyBorder="1" applyAlignment="1">
      <alignment vertical="center"/>
    </xf>
    <xf numFmtId="0" fontId="32" fillId="0" borderId="20" xfId="0" applyFont="1" applyBorder="1" applyAlignment="1">
      <alignment horizontal="centerContinuous"/>
    </xf>
    <xf numFmtId="0" fontId="32" fillId="0" borderId="20" xfId="0" applyFont="1" applyBorder="1" applyAlignment="1">
      <alignment horizontal="center"/>
    </xf>
    <xf numFmtId="0" fontId="32" fillId="0" borderId="17" xfId="0" applyFont="1" applyBorder="1" applyAlignment="1">
      <alignment horizontal="center"/>
    </xf>
    <xf numFmtId="0" fontId="39" fillId="0" borderId="20" xfId="0" applyFont="1" applyBorder="1" applyAlignment="1">
      <alignment horizontal="center" vertical="center"/>
    </xf>
    <xf numFmtId="0" fontId="34" fillId="0" borderId="17" xfId="0" applyFont="1" applyBorder="1" applyAlignment="1" applyProtection="1">
      <alignment horizontal="center" vertical="center"/>
      <protection locked="0"/>
    </xf>
    <xf numFmtId="49" fontId="39" fillId="0" borderId="20" xfId="0" applyNumberFormat="1" applyFont="1" applyBorder="1" applyAlignment="1">
      <alignment horizontal="center" vertical="center"/>
    </xf>
    <xf numFmtId="0" fontId="40" fillId="0" borderId="20" xfId="0" applyFont="1" applyBorder="1"/>
    <xf numFmtId="0" fontId="41" fillId="0" borderId="0" xfId="0" applyFont="1" applyAlignment="1">
      <alignment horizontal="center"/>
    </xf>
    <xf numFmtId="0" fontId="39" fillId="0" borderId="0" xfId="0" applyFont="1" applyAlignment="1">
      <alignment horizontal="center"/>
    </xf>
    <xf numFmtId="0" fontId="40" fillId="0" borderId="0" xfId="0" applyFont="1"/>
    <xf numFmtId="0" fontId="39" fillId="0" borderId="19" xfId="0" applyFont="1" applyBorder="1" applyAlignment="1">
      <alignment horizontal="center" vertical="center"/>
    </xf>
    <xf numFmtId="0" fontId="39" fillId="0" borderId="19" xfId="0" applyFont="1" applyBorder="1" applyAlignment="1">
      <alignment vertical="center"/>
    </xf>
    <xf numFmtId="0" fontId="39" fillId="0" borderId="6" xfId="0" applyFont="1" applyBorder="1" applyAlignment="1">
      <alignment horizontal="left" vertical="top" wrapText="1"/>
    </xf>
    <xf numFmtId="0" fontId="42" fillId="0" borderId="0" xfId="0" applyFont="1" applyAlignment="1">
      <alignment horizontal="center" vertical="center" wrapText="1"/>
    </xf>
    <xf numFmtId="0" fontId="43" fillId="11" borderId="45" xfId="1" applyFont="1" applyFill="1" applyBorder="1" applyAlignment="1">
      <alignment horizontal="center" vertical="top" wrapText="1"/>
    </xf>
    <xf numFmtId="0" fontId="6" fillId="0" borderId="46" xfId="0" applyFont="1" applyBorder="1" applyAlignment="1">
      <alignment horizontal="right" vertical="center"/>
    </xf>
    <xf numFmtId="0" fontId="2" fillId="0" borderId="47" xfId="0" applyFont="1" applyBorder="1"/>
    <xf numFmtId="0" fontId="2" fillId="0" borderId="48" xfId="0" applyFont="1" applyBorder="1"/>
    <xf numFmtId="0" fontId="11" fillId="14" borderId="46" xfId="0" applyFont="1" applyFill="1" applyBorder="1" applyAlignment="1">
      <alignment horizontal="center"/>
    </xf>
    <xf numFmtId="0" fontId="3" fillId="0" borderId="5" xfId="0" applyFont="1" applyBorder="1" applyAlignment="1">
      <alignment horizontal="center" vertical="center"/>
    </xf>
    <xf numFmtId="0" fontId="2" fillId="0" borderId="16" xfId="0" applyFont="1" applyBorder="1"/>
    <xf numFmtId="0" fontId="1" fillId="0" borderId="5" xfId="0" applyFont="1" applyBorder="1" applyAlignment="1">
      <alignment horizontal="center" vertical="center" wrapText="1"/>
    </xf>
    <xf numFmtId="0" fontId="2" fillId="0" borderId="15" xfId="0" applyFont="1" applyBorder="1"/>
    <xf numFmtId="0" fontId="6" fillId="0" borderId="13" xfId="0" applyFont="1" applyBorder="1" applyAlignment="1">
      <alignment horizontal="center"/>
    </xf>
    <xf numFmtId="0" fontId="2" fillId="0" borderId="13" xfId="0" applyFont="1" applyBorder="1"/>
    <xf numFmtId="0" fontId="9" fillId="0" borderId="31" xfId="0" applyFont="1" applyBorder="1" applyAlignment="1">
      <alignment horizontal="center" vertical="center"/>
    </xf>
    <xf numFmtId="0" fontId="9" fillId="0" borderId="20" xfId="0" applyFont="1" applyBorder="1" applyAlignment="1">
      <alignment horizontal="center" vertical="center"/>
    </xf>
    <xf numFmtId="0" fontId="32" fillId="0" borderId="20" xfId="0" applyFont="1" applyBorder="1" applyAlignment="1" applyProtection="1">
      <alignment horizontal="center" vertical="center"/>
      <protection locked="0"/>
    </xf>
    <xf numFmtId="0" fontId="34" fillId="0" borderId="20" xfId="0" applyFont="1" applyBorder="1" applyAlignment="1" applyProtection="1">
      <alignment horizontal="center" vertical="center" wrapText="1"/>
      <protection locked="0"/>
    </xf>
    <xf numFmtId="0" fontId="34" fillId="0" borderId="32" xfId="0" applyFont="1" applyBorder="1" applyAlignment="1" applyProtection="1">
      <alignment horizontal="center" vertical="center" wrapText="1"/>
      <protection locked="0"/>
    </xf>
    <xf numFmtId="0" fontId="34" fillId="0" borderId="33" xfId="0" applyFont="1" applyBorder="1" applyAlignment="1" applyProtection="1">
      <alignment horizontal="center" vertical="center" wrapText="1"/>
      <protection locked="0"/>
    </xf>
    <xf numFmtId="0" fontId="32" fillId="0" borderId="32" xfId="0" applyFont="1" applyBorder="1" applyAlignment="1">
      <alignment horizontal="center" vertical="center"/>
    </xf>
    <xf numFmtId="0" fontId="32" fillId="0" borderId="33" xfId="0" applyFont="1" applyBorder="1" applyAlignment="1">
      <alignment horizontal="center" vertical="center"/>
    </xf>
    <xf numFmtId="0" fontId="32" fillId="0" borderId="34" xfId="0" quotePrefix="1" applyFont="1" applyBorder="1" applyAlignment="1">
      <alignment horizontal="center" vertical="center" wrapText="1"/>
    </xf>
    <xf numFmtId="0" fontId="32" fillId="0" borderId="35" xfId="0" applyFont="1" applyBorder="1" applyAlignment="1">
      <alignment horizontal="center" vertical="center" wrapText="1"/>
    </xf>
    <xf numFmtId="0" fontId="32" fillId="0" borderId="36" xfId="0" applyFont="1" applyBorder="1" applyAlignment="1">
      <alignment horizontal="center" vertical="center" wrapText="1"/>
    </xf>
    <xf numFmtId="0" fontId="29" fillId="0" borderId="35" xfId="0" quotePrefix="1" applyFont="1" applyBorder="1" applyAlignment="1">
      <alignment horizontal="center" vertical="center" wrapText="1"/>
    </xf>
    <xf numFmtId="0" fontId="29" fillId="0" borderId="35" xfId="0" applyFont="1" applyBorder="1" applyAlignment="1">
      <alignment horizontal="center" vertical="center" wrapText="1"/>
    </xf>
    <xf numFmtId="0" fontId="29" fillId="0" borderId="31" xfId="0" applyFont="1" applyBorder="1" applyAlignment="1">
      <alignment horizontal="center" vertical="center" wrapText="1"/>
    </xf>
    <xf numFmtId="0" fontId="29" fillId="0" borderId="20" xfId="0" applyFont="1" applyBorder="1" applyAlignment="1">
      <alignment horizontal="center"/>
    </xf>
    <xf numFmtId="0" fontId="30" fillId="0" borderId="20" xfId="0" applyFont="1" applyBorder="1" applyAlignment="1">
      <alignment horizontal="center" vertical="center" wrapText="1"/>
    </xf>
    <xf numFmtId="0" fontId="29" fillId="0" borderId="20" xfId="0" applyFont="1" applyBorder="1" applyAlignment="1">
      <alignment horizontal="center" vertical="center" wrapText="1"/>
    </xf>
    <xf numFmtId="0" fontId="29" fillId="0" borderId="17" xfId="0" applyFont="1" applyBorder="1" applyAlignment="1">
      <alignment horizontal="center" vertical="center" wrapText="1"/>
    </xf>
    <xf numFmtId="0" fontId="32" fillId="0" borderId="20" xfId="0" applyFont="1" applyBorder="1" applyAlignment="1">
      <alignment horizontal="center"/>
    </xf>
    <xf numFmtId="0" fontId="32" fillId="0" borderId="20" xfId="0" applyFont="1" applyBorder="1" applyAlignment="1">
      <alignment horizontal="center" vertical="center" wrapText="1"/>
    </xf>
    <xf numFmtId="0" fontId="29" fillId="0" borderId="0" xfId="0" applyFont="1" applyAlignment="1" applyProtection="1">
      <alignment horizontal="center"/>
      <protection locked="0"/>
    </xf>
    <xf numFmtId="0" fontId="32" fillId="0" borderId="35" xfId="0" applyFont="1" applyBorder="1" applyAlignment="1" applyProtection="1">
      <alignment horizontal="center" vertical="center"/>
      <protection locked="0"/>
    </xf>
    <xf numFmtId="0" fontId="32" fillId="0" borderId="31" xfId="0" applyFont="1" applyBorder="1" applyAlignment="1" applyProtection="1">
      <alignment horizontal="center" vertical="center"/>
      <protection locked="0"/>
    </xf>
    <xf numFmtId="0" fontId="27" fillId="0" borderId="37" xfId="0" applyFont="1" applyBorder="1" applyAlignment="1">
      <alignment horizontal="right" vertical="center"/>
    </xf>
    <xf numFmtId="0" fontId="27" fillId="0" borderId="38" xfId="0" applyFont="1" applyBorder="1" applyAlignment="1">
      <alignment horizontal="right" vertical="center"/>
    </xf>
    <xf numFmtId="0" fontId="27" fillId="0" borderId="39" xfId="0" applyFont="1" applyBorder="1" applyAlignment="1">
      <alignment horizontal="right" vertical="center"/>
    </xf>
    <xf numFmtId="0" fontId="32" fillId="0" borderId="17" xfId="0" applyFont="1" applyBorder="1" applyAlignment="1" applyProtection="1">
      <alignment horizontal="center" vertical="center"/>
      <protection locked="0"/>
    </xf>
    <xf numFmtId="0" fontId="9" fillId="0" borderId="5" xfId="0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center" wrapText="1"/>
    </xf>
    <xf numFmtId="0" fontId="2" fillId="0" borderId="14" xfId="0" applyFont="1" applyBorder="1"/>
    <xf numFmtId="0" fontId="2" fillId="0" borderId="2" xfId="0" applyFont="1" applyBorder="1"/>
    <xf numFmtId="0" fontId="2" fillId="0" borderId="3" xfId="0" applyFont="1" applyBorder="1"/>
    <xf numFmtId="0" fontId="2" fillId="0" borderId="4" xfId="0" applyFont="1" applyBorder="1"/>
    <xf numFmtId="0" fontId="8" fillId="0" borderId="12" xfId="0" applyFont="1" applyBorder="1" applyAlignment="1">
      <alignment horizontal="center"/>
    </xf>
    <xf numFmtId="0" fontId="8" fillId="0" borderId="5" xfId="0" applyFont="1" applyBorder="1" applyAlignment="1">
      <alignment horizontal="center"/>
    </xf>
    <xf numFmtId="0" fontId="13" fillId="0" borderId="9" xfId="0" applyFont="1" applyBorder="1" applyAlignment="1">
      <alignment horizontal="center" vertical="center" wrapText="1"/>
    </xf>
    <xf numFmtId="0" fontId="2" fillId="0" borderId="8" xfId="0" applyFont="1" applyBorder="1"/>
    <xf numFmtId="0" fontId="29" fillId="0" borderId="32" xfId="0" applyFont="1" applyBorder="1" applyAlignment="1">
      <alignment horizontal="center" vertical="center" wrapText="1"/>
    </xf>
    <xf numFmtId="0" fontId="29" fillId="0" borderId="41" xfId="0" applyFont="1" applyBorder="1" applyAlignment="1">
      <alignment horizontal="center" vertical="center" wrapText="1"/>
    </xf>
    <xf numFmtId="0" fontId="29" fillId="0" borderId="33" xfId="0" applyFont="1" applyBorder="1" applyAlignment="1">
      <alignment horizontal="center" vertical="center" wrapText="1"/>
    </xf>
    <xf numFmtId="0" fontId="27" fillId="0" borderId="37" xfId="0" applyFont="1" applyBorder="1" applyAlignment="1">
      <alignment horizontal="center" vertical="center"/>
    </xf>
    <xf numFmtId="0" fontId="27" fillId="0" borderId="38" xfId="0" applyFont="1" applyBorder="1" applyAlignment="1">
      <alignment horizontal="center" vertical="center"/>
    </xf>
    <xf numFmtId="0" fontId="27" fillId="0" borderId="39" xfId="0" applyFont="1" applyBorder="1" applyAlignment="1">
      <alignment horizontal="center" vertical="center"/>
    </xf>
    <xf numFmtId="0" fontId="9" fillId="0" borderId="32" xfId="0" applyFont="1" applyBorder="1" applyAlignment="1">
      <alignment horizontal="center" vertical="center"/>
    </xf>
    <xf numFmtId="0" fontId="9" fillId="0" borderId="41" xfId="0" applyFont="1" applyBorder="1" applyAlignment="1">
      <alignment horizontal="center" vertical="center"/>
    </xf>
    <xf numFmtId="0" fontId="29" fillId="0" borderId="32" xfId="0" applyFont="1" applyBorder="1" applyAlignment="1">
      <alignment horizontal="center"/>
    </xf>
    <xf numFmtId="0" fontId="29" fillId="0" borderId="41" xfId="0" applyFont="1" applyBorder="1" applyAlignment="1">
      <alignment horizontal="center"/>
    </xf>
    <xf numFmtId="0" fontId="29" fillId="0" borderId="33" xfId="0" applyFont="1" applyBorder="1" applyAlignment="1">
      <alignment horizontal="center"/>
    </xf>
    <xf numFmtId="0" fontId="29" fillId="0" borderId="34" xfId="0" applyFont="1" applyBorder="1" applyAlignment="1">
      <alignment horizontal="center" vertical="center" wrapText="1"/>
    </xf>
    <xf numFmtId="0" fontId="29" fillId="0" borderId="36" xfId="0" applyFont="1" applyBorder="1" applyAlignment="1">
      <alignment horizontal="center" vertical="center" wrapText="1"/>
    </xf>
    <xf numFmtId="0" fontId="29" fillId="0" borderId="42" xfId="0" applyFont="1" applyBorder="1" applyAlignment="1">
      <alignment horizontal="center" vertical="center" wrapText="1"/>
    </xf>
    <xf numFmtId="0" fontId="29" fillId="0" borderId="43" xfId="0" applyFont="1" applyBorder="1" applyAlignment="1">
      <alignment horizontal="center" vertical="center" wrapText="1"/>
    </xf>
    <xf numFmtId="0" fontId="30" fillId="0" borderId="17" xfId="0" applyFont="1" applyBorder="1" applyAlignment="1">
      <alignment horizontal="center" vertical="center" wrapText="1"/>
    </xf>
    <xf numFmtId="0" fontId="30" fillId="0" borderId="18" xfId="0" applyFont="1" applyBorder="1" applyAlignment="1">
      <alignment horizontal="center" vertical="center" wrapText="1"/>
    </xf>
    <xf numFmtId="0" fontId="7" fillId="9" borderId="4" xfId="0" applyFont="1" applyFill="1" applyBorder="1" applyAlignment="1">
      <alignment horizontal="center" vertical="center"/>
    </xf>
    <xf numFmtId="0" fontId="2" fillId="9" borderId="3" xfId="0" applyFont="1" applyFill="1" applyBorder="1"/>
    <xf numFmtId="0" fontId="8" fillId="0" borderId="5" xfId="0" applyFont="1" applyBorder="1" applyAlignment="1">
      <alignment horizontal="center" vertical="center" wrapText="1"/>
    </xf>
    <xf numFmtId="164" fontId="7" fillId="9" borderId="5" xfId="0" applyNumberFormat="1" applyFont="1" applyFill="1" applyBorder="1" applyAlignment="1">
      <alignment horizontal="center" vertical="center" wrapText="1"/>
    </xf>
    <xf numFmtId="0" fontId="2" fillId="9" borderId="15" xfId="0" applyFont="1" applyFill="1" applyBorder="1"/>
    <xf numFmtId="0" fontId="2" fillId="9" borderId="16" xfId="0" applyFont="1" applyFill="1" applyBorder="1"/>
    <xf numFmtId="0" fontId="1" fillId="0" borderId="12" xfId="0" applyFont="1" applyBorder="1" applyAlignment="1">
      <alignment horizontal="center"/>
    </xf>
    <xf numFmtId="0" fontId="3" fillId="0" borderId="12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2" fillId="0" borderId="7" xfId="0" applyFont="1" applyBorder="1"/>
    <xf numFmtId="1" fontId="8" fillId="0" borderId="9" xfId="0" applyNumberFormat="1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25" fillId="9" borderId="12" xfId="0" quotePrefix="1" applyFont="1" applyFill="1" applyBorder="1" applyAlignment="1">
      <alignment horizontal="left" vertical="center" wrapText="1"/>
    </xf>
    <xf numFmtId="0" fontId="24" fillId="9" borderId="13" xfId="0" applyFont="1" applyFill="1" applyBorder="1"/>
    <xf numFmtId="0" fontId="24" fillId="9" borderId="2" xfId="0" applyFont="1" applyFill="1" applyBorder="1"/>
    <xf numFmtId="0" fontId="24" fillId="9" borderId="4" xfId="0" applyFont="1" applyFill="1" applyBorder="1"/>
    <xf numFmtId="0" fontId="7" fillId="0" borderId="12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/>
    </xf>
    <xf numFmtId="0" fontId="7" fillId="9" borderId="2" xfId="0" applyFont="1" applyFill="1" applyBorder="1" applyAlignment="1">
      <alignment horizontal="center" vertical="center"/>
    </xf>
    <xf numFmtId="0" fontId="2" fillId="9" borderId="4" xfId="0" applyFont="1" applyFill="1" applyBorder="1"/>
    <xf numFmtId="0" fontId="8" fillId="0" borderId="13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11" fillId="2" borderId="26" xfId="0" applyFont="1" applyFill="1" applyBorder="1" applyAlignment="1">
      <alignment horizontal="center" vertical="center" wrapText="1"/>
    </xf>
    <xf numFmtId="0" fontId="11" fillId="2" borderId="27" xfId="0" applyFont="1" applyFill="1" applyBorder="1" applyAlignment="1">
      <alignment horizontal="center" vertical="center" wrapText="1"/>
    </xf>
    <xf numFmtId="0" fontId="11" fillId="2" borderId="28" xfId="0" applyFont="1" applyFill="1" applyBorder="1" applyAlignment="1">
      <alignment horizontal="center" vertical="center" wrapText="1"/>
    </xf>
    <xf numFmtId="0" fontId="2" fillId="0" borderId="17" xfId="0" applyFont="1" applyBorder="1" applyAlignment="1">
      <alignment horizontal="center"/>
    </xf>
    <xf numFmtId="0" fontId="2" fillId="0" borderId="18" xfId="0" applyFont="1" applyBorder="1" applyAlignment="1">
      <alignment horizontal="center"/>
    </xf>
    <xf numFmtId="0" fontId="2" fillId="0" borderId="19" xfId="0" applyFont="1" applyBorder="1" applyAlignment="1">
      <alignment horizontal="center"/>
    </xf>
    <xf numFmtId="14" fontId="2" fillId="9" borderId="17" xfId="0" applyNumberFormat="1" applyFont="1" applyFill="1" applyBorder="1" applyAlignment="1">
      <alignment horizontal="center"/>
    </xf>
    <xf numFmtId="0" fontId="2" fillId="9" borderId="18" xfId="0" applyFont="1" applyFill="1" applyBorder="1" applyAlignment="1">
      <alignment horizontal="center"/>
    </xf>
    <xf numFmtId="0" fontId="2" fillId="9" borderId="19" xfId="0" applyFont="1" applyFill="1" applyBorder="1" applyAlignment="1">
      <alignment horizontal="center"/>
    </xf>
    <xf numFmtId="20" fontId="6" fillId="7" borderId="7" xfId="0" applyNumberFormat="1" applyFont="1" applyFill="1" applyBorder="1" applyAlignment="1">
      <alignment horizontal="center" vertical="center" wrapText="1"/>
    </xf>
    <xf numFmtId="0" fontId="2" fillId="0" borderId="21" xfId="0" applyFont="1" applyBorder="1"/>
    <xf numFmtId="20" fontId="6" fillId="7" borderId="7" xfId="0" applyNumberFormat="1" applyFont="1" applyFill="1" applyBorder="1" applyAlignment="1">
      <alignment horizontal="center" vertical="center"/>
    </xf>
    <xf numFmtId="0" fontId="6" fillId="6" borderId="23" xfId="0" applyFont="1" applyFill="1" applyBorder="1" applyAlignment="1">
      <alignment horizontal="center" vertical="center" wrapText="1"/>
    </xf>
    <xf numFmtId="0" fontId="6" fillId="6" borderId="24" xfId="0" applyFont="1" applyFill="1" applyBorder="1" applyAlignment="1">
      <alignment horizontal="center" vertical="center" wrapText="1"/>
    </xf>
    <xf numFmtId="0" fontId="6" fillId="6" borderId="25" xfId="0" applyFont="1" applyFill="1" applyBorder="1" applyAlignment="1">
      <alignment horizontal="center" vertical="center" wrapText="1"/>
    </xf>
    <xf numFmtId="0" fontId="2" fillId="0" borderId="18" xfId="0" applyFont="1" applyBorder="1" applyAlignment="1">
      <alignment horizontal="center" wrapText="1"/>
    </xf>
    <xf numFmtId="0" fontId="2" fillId="0" borderId="19" xfId="0" applyFont="1" applyBorder="1" applyAlignment="1">
      <alignment horizontal="center" wrapText="1"/>
    </xf>
    <xf numFmtId="0" fontId="8" fillId="0" borderId="15" xfId="0" applyFont="1" applyBorder="1" applyAlignment="1">
      <alignment horizontal="center" vertical="center" wrapText="1"/>
    </xf>
    <xf numFmtId="0" fontId="8" fillId="0" borderId="16" xfId="0" applyFont="1" applyBorder="1" applyAlignment="1">
      <alignment horizontal="center" vertical="center" wrapText="1"/>
    </xf>
    <xf numFmtId="0" fontId="22" fillId="7" borderId="12" xfId="0" applyFont="1" applyFill="1" applyBorder="1" applyAlignment="1">
      <alignment horizontal="left" vertical="center" wrapText="1"/>
    </xf>
    <xf numFmtId="0" fontId="2" fillId="0" borderId="10" xfId="0" applyFont="1" applyBorder="1"/>
    <xf numFmtId="0" fontId="0" fillId="0" borderId="0" xfId="0"/>
    <xf numFmtId="0" fontId="2" fillId="0" borderId="11" xfId="0" applyFont="1" applyBorder="1"/>
    <xf numFmtId="0" fontId="20" fillId="0" borderId="5" xfId="0" applyFont="1" applyBorder="1" applyAlignment="1">
      <alignment horizontal="center"/>
    </xf>
    <xf numFmtId="0" fontId="20" fillId="0" borderId="15" xfId="0" applyFont="1" applyBorder="1" applyAlignment="1">
      <alignment horizontal="center"/>
    </xf>
    <xf numFmtId="0" fontId="20" fillId="0" borderId="16" xfId="0" applyFont="1" applyBorder="1" applyAlignment="1">
      <alignment horizontal="center"/>
    </xf>
    <xf numFmtId="0" fontId="22" fillId="7" borderId="12" xfId="0" applyFont="1" applyFill="1" applyBorder="1" applyAlignment="1">
      <alignment horizontal="center" vertical="center" wrapText="1"/>
    </xf>
    <xf numFmtId="0" fontId="14" fillId="0" borderId="5" xfId="0" applyFont="1" applyBorder="1" applyAlignment="1">
      <alignment horizontal="right"/>
    </xf>
    <xf numFmtId="0" fontId="22" fillId="7" borderId="13" xfId="0" applyFont="1" applyFill="1" applyBorder="1" applyAlignment="1">
      <alignment horizontal="center" vertical="center" wrapText="1"/>
    </xf>
    <xf numFmtId="0" fontId="22" fillId="7" borderId="14" xfId="0" applyFont="1" applyFill="1" applyBorder="1" applyAlignment="1">
      <alignment horizontal="center" vertical="center" wrapText="1"/>
    </xf>
    <xf numFmtId="0" fontId="22" fillId="7" borderId="10" xfId="0" applyFont="1" applyFill="1" applyBorder="1" applyAlignment="1">
      <alignment horizontal="center" vertical="center" wrapText="1"/>
    </xf>
    <xf numFmtId="0" fontId="22" fillId="7" borderId="1" xfId="0" applyFont="1" applyFill="1" applyBorder="1" applyAlignment="1">
      <alignment horizontal="center" vertical="center" wrapText="1"/>
    </xf>
    <xf numFmtId="0" fontId="22" fillId="7" borderId="11" xfId="0" applyFont="1" applyFill="1" applyBorder="1" applyAlignment="1">
      <alignment horizontal="center" vertical="center" wrapText="1"/>
    </xf>
    <xf numFmtId="0" fontId="22" fillId="7" borderId="2" xfId="0" applyFont="1" applyFill="1" applyBorder="1" applyAlignment="1">
      <alignment horizontal="center" vertical="center" wrapText="1"/>
    </xf>
    <xf numFmtId="0" fontId="22" fillId="7" borderId="4" xfId="0" applyFont="1" applyFill="1" applyBorder="1" applyAlignment="1">
      <alignment horizontal="center" vertical="center" wrapText="1"/>
    </xf>
    <xf numFmtId="0" fontId="22" fillId="7" borderId="3" xfId="0" applyFont="1" applyFill="1" applyBorder="1" applyAlignment="1">
      <alignment horizontal="center" vertical="center" wrapText="1"/>
    </xf>
    <xf numFmtId="1" fontId="1" fillId="0" borderId="12" xfId="0" applyNumberFormat="1" applyFont="1" applyBorder="1" applyAlignment="1">
      <alignment horizontal="center" vertical="center"/>
    </xf>
    <xf numFmtId="1" fontId="1" fillId="0" borderId="13" xfId="0" applyNumberFormat="1" applyFont="1" applyBorder="1" applyAlignment="1">
      <alignment horizontal="center" vertical="center"/>
    </xf>
    <xf numFmtId="1" fontId="1" fillId="0" borderId="2" xfId="0" applyNumberFormat="1" applyFont="1" applyBorder="1" applyAlignment="1">
      <alignment horizontal="center" vertical="center"/>
    </xf>
    <xf numFmtId="1" fontId="1" fillId="0" borderId="4" xfId="0" applyNumberFormat="1" applyFont="1" applyBorder="1" applyAlignment="1">
      <alignment horizontal="center" vertical="center"/>
    </xf>
    <xf numFmtId="0" fontId="1" fillId="0" borderId="5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11" fillId="0" borderId="5" xfId="0" applyFont="1" applyBorder="1" applyAlignment="1">
      <alignment horizontal="center"/>
    </xf>
    <xf numFmtId="0" fontId="4" fillId="0" borderId="5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/>
    </xf>
    <xf numFmtId="0" fontId="1" fillId="0" borderId="16" xfId="0" applyFont="1" applyBorder="1" applyAlignment="1">
      <alignment horizontal="center"/>
    </xf>
    <xf numFmtId="0" fontId="6" fillId="0" borderId="9" xfId="0" applyFont="1" applyBorder="1" applyAlignment="1">
      <alignment horizontal="center" vertical="center"/>
    </xf>
    <xf numFmtId="14" fontId="2" fillId="11" borderId="17" xfId="0" applyNumberFormat="1" applyFont="1" applyFill="1" applyBorder="1" applyAlignment="1">
      <alignment horizontal="center"/>
    </xf>
    <xf numFmtId="0" fontId="2" fillId="11" borderId="18" xfId="0" applyFont="1" applyFill="1" applyBorder="1" applyAlignment="1">
      <alignment horizontal="center"/>
    </xf>
    <xf numFmtId="0" fontId="2" fillId="11" borderId="19" xfId="0" applyFont="1" applyFill="1" applyBorder="1" applyAlignment="1">
      <alignment horizontal="center"/>
    </xf>
    <xf numFmtId="0" fontId="8" fillId="0" borderId="5" xfId="0" applyFont="1" applyBorder="1" applyAlignment="1">
      <alignment horizontal="center" wrapText="1"/>
    </xf>
    <xf numFmtId="0" fontId="27" fillId="0" borderId="17" xfId="0" applyFont="1" applyBorder="1" applyAlignment="1">
      <alignment horizontal="center"/>
    </xf>
    <xf numFmtId="0" fontId="4" fillId="4" borderId="7" xfId="0" quotePrefix="1" applyFont="1" applyFill="1" applyBorder="1" applyAlignment="1">
      <alignment horizontal="center" vertical="center" wrapText="1"/>
    </xf>
    <xf numFmtId="0" fontId="4" fillId="4" borderId="50" xfId="0" quotePrefix="1" applyFont="1" applyFill="1" applyBorder="1" applyAlignment="1">
      <alignment horizontal="center" vertical="center" wrapText="1"/>
    </xf>
    <xf numFmtId="0" fontId="4" fillId="4" borderId="24" xfId="0" quotePrefix="1" applyFont="1" applyFill="1" applyBorder="1" applyAlignment="1">
      <alignment horizontal="center" vertical="center" wrapText="1"/>
    </xf>
    <xf numFmtId="0" fontId="4" fillId="4" borderId="25" xfId="0" quotePrefix="1" applyFont="1" applyFill="1" applyBorder="1" applyAlignment="1">
      <alignment horizontal="center" vertical="center" wrapText="1"/>
    </xf>
    <xf numFmtId="0" fontId="2" fillId="0" borderId="17" xfId="0" quotePrefix="1" applyFont="1" applyBorder="1" applyAlignment="1">
      <alignment horizontal="left" wrapText="1"/>
    </xf>
    <xf numFmtId="0" fontId="2" fillId="0" borderId="18" xfId="0" applyFont="1" applyBorder="1" applyAlignment="1">
      <alignment horizontal="left" wrapText="1"/>
    </xf>
    <xf numFmtId="0" fontId="2" fillId="0" borderId="19" xfId="0" applyFont="1" applyBorder="1" applyAlignment="1">
      <alignment horizontal="left" wrapText="1"/>
    </xf>
    <xf numFmtId="0" fontId="8" fillId="0" borderId="2" xfId="0" applyFont="1" applyBorder="1" applyAlignment="1">
      <alignment horizontal="right" vertical="center"/>
    </xf>
    <xf numFmtId="0" fontId="2" fillId="0" borderId="17" xfId="0" applyFont="1" applyBorder="1" applyAlignment="1">
      <alignment horizontal="left" wrapText="1"/>
    </xf>
  </cellXfs>
  <cellStyles count="2">
    <cellStyle name="Normal" xfId="0" builtinId="0"/>
    <cellStyle name="Normal 3" xfId="1" xr:uid="{8F29EA12-D404-46B4-A50D-A4F16F360A23}"/>
  </cellStyles>
  <dxfs count="0"/>
  <tableStyles count="0" defaultTableStyle="TableStyleMedium2" defaultPivotStyle="PivotStyleLight16"/>
  <colors>
    <mruColors>
      <color rgb="FFCCFF33"/>
      <color rgb="FFFFFF66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customschemas.google.com/relationships/workbookmetadata" Target="metadata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1" Type="http://schemas.openxmlformats.org/officeDocument/2006/relationships/calcChain" Target="calcChain.xml"/><Relationship Id="rId10" Type="http://schemas.openxmlformats.org/officeDocument/2006/relationships/sharedStrings" Target="sharedStrings.xml"/><Relationship Id="rId9" Type="http://schemas.openxmlformats.org/officeDocument/2006/relationships/styles" Target="styles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590550</xdr:colOff>
          <xdr:row>0</xdr:row>
          <xdr:rowOff>38100</xdr:rowOff>
        </xdr:from>
        <xdr:to>
          <xdr:col>1</xdr:col>
          <xdr:colOff>638175</xdr:colOff>
          <xdr:row>1</xdr:row>
          <xdr:rowOff>352425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209550</xdr:colOff>
      <xdr:row>69</xdr:row>
      <xdr:rowOff>28575</xdr:rowOff>
    </xdr:from>
    <xdr:to>
      <xdr:col>4</xdr:col>
      <xdr:colOff>3076575</xdr:colOff>
      <xdr:row>73</xdr:row>
      <xdr:rowOff>3810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000375" y="13468350"/>
          <a:ext cx="2867025" cy="72771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png"/><Relationship Id="rId4" Type="http://schemas.openxmlformats.org/officeDocument/2006/relationships/oleObject" Target="../embeddings/oleObject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P1017"/>
  <sheetViews>
    <sheetView topLeftCell="A4" workbookViewId="0">
      <selection activeCell="A9" sqref="A9:A13"/>
    </sheetView>
  </sheetViews>
  <sheetFormatPr baseColWidth="10" defaultColWidth="12.5703125" defaultRowHeight="15" customHeight="1"/>
  <cols>
    <col min="1" max="1" width="14.140625" customWidth="1"/>
    <col min="2" max="2" width="24.85546875" customWidth="1"/>
    <col min="3" max="3" width="12.28515625" customWidth="1"/>
    <col min="4" max="4" width="34.7109375" customWidth="1"/>
    <col min="5" max="5" width="29" customWidth="1"/>
    <col min="6" max="6" width="36.7109375" customWidth="1"/>
    <col min="7" max="7" width="14.5703125" customWidth="1"/>
    <col min="8" max="9" width="12.7109375" customWidth="1"/>
    <col min="10" max="10" width="13.5703125" customWidth="1"/>
    <col min="11" max="12" width="10.7109375" customWidth="1"/>
    <col min="13" max="14" width="13.7109375" customWidth="1"/>
    <col min="15" max="21" width="2.7109375" customWidth="1"/>
    <col min="22" max="22" width="9.42578125" customWidth="1"/>
    <col min="23" max="42" width="10.5703125" customWidth="1"/>
  </cols>
  <sheetData>
    <row r="1" spans="1:42" ht="48" customHeight="1">
      <c r="A1" s="228" t="s">
        <v>0</v>
      </c>
      <c r="B1" s="197"/>
      <c r="C1" s="229" t="s">
        <v>1</v>
      </c>
      <c r="D1" s="167"/>
      <c r="E1" s="167"/>
      <c r="F1" s="167"/>
      <c r="G1" s="167"/>
      <c r="H1" s="167"/>
      <c r="I1" s="167"/>
      <c r="J1" s="167"/>
      <c r="K1" s="167"/>
      <c r="L1" s="197"/>
      <c r="M1" s="233" t="s">
        <v>2</v>
      </c>
      <c r="N1" s="167"/>
      <c r="O1" s="167"/>
      <c r="P1" s="167"/>
      <c r="Q1" s="167"/>
      <c r="R1" s="167"/>
      <c r="S1" s="167"/>
      <c r="T1" s="167"/>
      <c r="U1" s="167"/>
      <c r="V1" s="197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</row>
    <row r="2" spans="1:42" ht="45" customHeight="1">
      <c r="A2" s="198"/>
      <c r="B2" s="199"/>
      <c r="C2" s="198"/>
      <c r="D2" s="200"/>
      <c r="E2" s="200"/>
      <c r="F2" s="200"/>
      <c r="G2" s="200"/>
      <c r="H2" s="200"/>
      <c r="I2" s="200"/>
      <c r="J2" s="200"/>
      <c r="K2" s="200"/>
      <c r="L2" s="199"/>
      <c r="M2" s="198"/>
      <c r="N2" s="200"/>
      <c r="O2" s="200"/>
      <c r="P2" s="200"/>
      <c r="Q2" s="200"/>
      <c r="R2" s="200"/>
      <c r="S2" s="200"/>
      <c r="T2" s="200"/>
      <c r="U2" s="200"/>
      <c r="V2" s="199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</row>
    <row r="3" spans="1:42" ht="27.75" customHeight="1">
      <c r="A3" s="234" t="s">
        <v>3</v>
      </c>
      <c r="B3" s="197"/>
      <c r="C3" s="235" t="s">
        <v>4</v>
      </c>
      <c r="D3" s="236"/>
      <c r="E3" s="236"/>
      <c r="F3" s="236"/>
      <c r="G3" s="236"/>
      <c r="H3" s="236"/>
      <c r="I3" s="236"/>
      <c r="J3" s="236"/>
      <c r="K3" s="236"/>
      <c r="L3" s="236"/>
      <c r="M3" s="196" t="s">
        <v>5</v>
      </c>
      <c r="N3" s="167"/>
      <c r="O3" s="197"/>
      <c r="P3" s="239" t="s">
        <v>140</v>
      </c>
      <c r="Q3" s="167"/>
      <c r="R3" s="167"/>
      <c r="S3" s="167"/>
      <c r="T3" s="167"/>
      <c r="U3" s="167"/>
      <c r="V3" s="197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</row>
    <row r="4" spans="1:42" ht="33.75" customHeight="1">
      <c r="A4" s="198"/>
      <c r="B4" s="199"/>
      <c r="C4" s="237"/>
      <c r="D4" s="238"/>
      <c r="E4" s="238"/>
      <c r="F4" s="238"/>
      <c r="G4" s="238"/>
      <c r="H4" s="238"/>
      <c r="I4" s="238"/>
      <c r="J4" s="238"/>
      <c r="K4" s="238"/>
      <c r="L4" s="238"/>
      <c r="M4" s="198"/>
      <c r="N4" s="200"/>
      <c r="O4" s="199"/>
      <c r="P4" s="198"/>
      <c r="Q4" s="200"/>
      <c r="R4" s="200"/>
      <c r="S4" s="200"/>
      <c r="T4" s="200"/>
      <c r="U4" s="200"/>
      <c r="V4" s="199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</row>
    <row r="5" spans="1:42" ht="35.25" customHeight="1">
      <c r="A5" s="240" t="s">
        <v>6</v>
      </c>
      <c r="B5" s="163"/>
      <c r="C5" s="241" t="s">
        <v>7</v>
      </c>
      <c r="D5" s="242"/>
      <c r="E5" s="242"/>
      <c r="F5" s="223"/>
      <c r="G5" s="58" t="s">
        <v>8</v>
      </c>
      <c r="H5" s="222">
        <v>29285414</v>
      </c>
      <c r="I5" s="223"/>
      <c r="J5" s="59" t="s">
        <v>9</v>
      </c>
      <c r="K5" s="222" t="s">
        <v>10</v>
      </c>
      <c r="L5" s="223"/>
      <c r="M5" s="224" t="s">
        <v>11</v>
      </c>
      <c r="N5" s="165"/>
      <c r="O5" s="163"/>
      <c r="P5" s="225">
        <v>46147</v>
      </c>
      <c r="Q5" s="226"/>
      <c r="R5" s="226"/>
      <c r="S5" s="226"/>
      <c r="T5" s="226"/>
      <c r="U5" s="226"/>
      <c r="V5" s="227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</row>
    <row r="6" spans="1:42" ht="30" customHeight="1">
      <c r="A6" s="195" t="s">
        <v>12</v>
      </c>
      <c r="B6" s="165"/>
      <c r="C6" s="165"/>
      <c r="D6" s="165"/>
      <c r="E6" s="165"/>
      <c r="F6" s="165"/>
      <c r="G6" s="165"/>
      <c r="H6" s="165"/>
      <c r="I6" s="165"/>
      <c r="J6" s="165"/>
      <c r="K6" s="165"/>
      <c r="L6" s="165"/>
      <c r="M6" s="165"/>
      <c r="N6" s="165"/>
      <c r="O6" s="165"/>
      <c r="P6" s="165"/>
      <c r="Q6" s="165"/>
      <c r="R6" s="165"/>
      <c r="S6" s="165"/>
      <c r="T6" s="165"/>
      <c r="U6" s="165"/>
      <c r="V6" s="163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</row>
    <row r="7" spans="1:42" ht="24.75" customHeight="1">
      <c r="A7" s="230" t="s">
        <v>13</v>
      </c>
      <c r="B7" s="230" t="s">
        <v>14</v>
      </c>
      <c r="C7" s="232" t="s">
        <v>15</v>
      </c>
      <c r="D7" s="230" t="s">
        <v>16</v>
      </c>
      <c r="E7" s="230" t="s">
        <v>17</v>
      </c>
      <c r="F7" s="230" t="s">
        <v>18</v>
      </c>
      <c r="G7" s="230" t="s">
        <v>19</v>
      </c>
      <c r="H7" s="230" t="s">
        <v>20</v>
      </c>
      <c r="I7" s="230" t="s">
        <v>21</v>
      </c>
      <c r="J7" s="230" t="s">
        <v>22</v>
      </c>
      <c r="K7" s="224" t="s">
        <v>23</v>
      </c>
      <c r="L7" s="163"/>
      <c r="M7" s="224" t="s">
        <v>24</v>
      </c>
      <c r="N7" s="163"/>
      <c r="O7" s="224" t="s">
        <v>25</v>
      </c>
      <c r="P7" s="165"/>
      <c r="Q7" s="165"/>
      <c r="R7" s="165"/>
      <c r="S7" s="165"/>
      <c r="T7" s="165"/>
      <c r="U7" s="163"/>
      <c r="V7" s="230" t="s">
        <v>26</v>
      </c>
      <c r="W7" s="1"/>
      <c r="X7" s="3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</row>
    <row r="8" spans="1:42" ht="12" customHeight="1">
      <c r="A8" s="204"/>
      <c r="B8" s="204"/>
      <c r="C8" s="204"/>
      <c r="D8" s="204"/>
      <c r="E8" s="204"/>
      <c r="F8" s="204"/>
      <c r="G8" s="231"/>
      <c r="H8" s="231"/>
      <c r="I8" s="204"/>
      <c r="J8" s="204"/>
      <c r="K8" s="4" t="s">
        <v>27</v>
      </c>
      <c r="L8" s="4" t="s">
        <v>28</v>
      </c>
      <c r="M8" s="4" t="s">
        <v>27</v>
      </c>
      <c r="N8" s="4" t="s">
        <v>28</v>
      </c>
      <c r="O8" s="4" t="s">
        <v>29</v>
      </c>
      <c r="P8" s="4" t="s">
        <v>30</v>
      </c>
      <c r="Q8" s="4" t="s">
        <v>30</v>
      </c>
      <c r="R8" s="4" t="s">
        <v>31</v>
      </c>
      <c r="S8" s="4" t="s">
        <v>32</v>
      </c>
      <c r="T8" s="4" t="s">
        <v>33</v>
      </c>
      <c r="U8" s="4" t="s">
        <v>34</v>
      </c>
      <c r="V8" s="23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</row>
    <row r="9" spans="1:42" ht="11.25" customHeight="1">
      <c r="A9" s="260">
        <v>3336137</v>
      </c>
      <c r="B9" s="263" t="s">
        <v>141</v>
      </c>
      <c r="C9" s="301">
        <v>2156331</v>
      </c>
      <c r="D9" s="302" t="s">
        <v>142</v>
      </c>
      <c r="E9" s="303" t="s">
        <v>143</v>
      </c>
      <c r="F9" s="306" t="s">
        <v>144</v>
      </c>
      <c r="G9" s="251" t="s">
        <v>35</v>
      </c>
      <c r="H9" s="251" t="s">
        <v>36</v>
      </c>
      <c r="I9" s="297" t="s">
        <v>37</v>
      </c>
      <c r="J9" s="254">
        <v>46243</v>
      </c>
      <c r="K9" s="257" t="s">
        <v>190</v>
      </c>
      <c r="L9" s="259" t="s">
        <v>189</v>
      </c>
      <c r="M9" s="68" t="s">
        <v>145</v>
      </c>
      <c r="N9" s="68" t="s">
        <v>145</v>
      </c>
      <c r="O9" s="85" t="s">
        <v>38</v>
      </c>
      <c r="P9" s="85"/>
      <c r="Q9" s="86"/>
      <c r="R9" s="86" t="s">
        <v>38</v>
      </c>
      <c r="S9" s="86"/>
      <c r="T9" s="86"/>
      <c r="U9" s="86"/>
      <c r="V9" s="71">
        <v>11</v>
      </c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</row>
    <row r="10" spans="1:42" ht="11.25" customHeight="1">
      <c r="A10" s="261"/>
      <c r="B10" s="263"/>
      <c r="C10" s="252"/>
      <c r="D10" s="231"/>
      <c r="E10" s="304"/>
      <c r="F10" s="307"/>
      <c r="G10" s="252"/>
      <c r="H10" s="252"/>
      <c r="I10" s="298"/>
      <c r="J10" s="255"/>
      <c r="K10" s="231"/>
      <c r="L10" s="231"/>
      <c r="M10" s="5" t="s">
        <v>145</v>
      </c>
      <c r="N10" s="5" t="s">
        <v>145</v>
      </c>
      <c r="O10" s="85" t="s">
        <v>38</v>
      </c>
      <c r="P10" s="85"/>
      <c r="Q10" s="86"/>
      <c r="R10" s="86" t="s">
        <v>38</v>
      </c>
      <c r="S10" s="86"/>
      <c r="T10" s="86"/>
      <c r="U10" s="86"/>
      <c r="V10" s="71">
        <v>11</v>
      </c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</row>
    <row r="11" spans="1:42" ht="11.25" customHeight="1">
      <c r="A11" s="261"/>
      <c r="B11" s="263"/>
      <c r="C11" s="252"/>
      <c r="D11" s="231"/>
      <c r="E11" s="304"/>
      <c r="F11" s="307"/>
      <c r="G11" s="252"/>
      <c r="H11" s="252"/>
      <c r="I11" s="298"/>
      <c r="J11" s="255"/>
      <c r="K11" s="231"/>
      <c r="L11" s="231"/>
      <c r="M11" s="68" t="s">
        <v>145</v>
      </c>
      <c r="N11" s="68" t="s">
        <v>145</v>
      </c>
      <c r="O11" s="85" t="s">
        <v>38</v>
      </c>
      <c r="P11" s="85"/>
      <c r="Q11" s="86"/>
      <c r="R11" s="86" t="s">
        <v>38</v>
      </c>
      <c r="S11" s="86"/>
      <c r="T11" s="86"/>
      <c r="U11" s="86"/>
      <c r="V11" s="71">
        <v>11</v>
      </c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</row>
    <row r="12" spans="1:42" ht="11.25" customHeight="1">
      <c r="A12" s="261"/>
      <c r="B12" s="263"/>
      <c r="C12" s="252"/>
      <c r="D12" s="231"/>
      <c r="E12" s="304"/>
      <c r="F12" s="307"/>
      <c r="G12" s="252"/>
      <c r="H12" s="252"/>
      <c r="I12" s="298"/>
      <c r="J12" s="255"/>
      <c r="K12" s="231"/>
      <c r="L12" s="231"/>
      <c r="M12" s="68" t="s">
        <v>145</v>
      </c>
      <c r="N12" s="68" t="s">
        <v>145</v>
      </c>
      <c r="O12" s="86" t="s">
        <v>38</v>
      </c>
      <c r="P12" s="85"/>
      <c r="Q12" s="86"/>
      <c r="R12" s="86"/>
      <c r="S12" s="86"/>
      <c r="T12" s="86"/>
      <c r="U12" s="86"/>
      <c r="V12" s="71">
        <v>11</v>
      </c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</row>
    <row r="13" spans="1:42" ht="15.75">
      <c r="A13" s="262"/>
      <c r="B13" s="264"/>
      <c r="C13" s="253"/>
      <c r="D13" s="258"/>
      <c r="E13" s="305"/>
      <c r="F13" s="308"/>
      <c r="G13" s="253"/>
      <c r="H13" s="253"/>
      <c r="I13" s="299"/>
      <c r="J13" s="256"/>
      <c r="K13" s="258"/>
      <c r="L13" s="258"/>
      <c r="M13" s="68"/>
      <c r="N13" s="68"/>
      <c r="O13" s="84"/>
      <c r="P13" s="83"/>
      <c r="Q13" s="84"/>
      <c r="R13" s="84"/>
      <c r="S13" s="84"/>
      <c r="T13" s="84"/>
      <c r="U13" s="84"/>
      <c r="V13" s="71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</row>
    <row r="14" spans="1:42" ht="11.25" customHeight="1">
      <c r="A14" s="260">
        <v>3336138</v>
      </c>
      <c r="B14" s="263" t="s">
        <v>141</v>
      </c>
      <c r="C14" s="301">
        <v>2156332</v>
      </c>
      <c r="D14" s="302" t="s">
        <v>142</v>
      </c>
      <c r="E14" s="302" t="s">
        <v>143</v>
      </c>
      <c r="F14" s="306" t="s">
        <v>144</v>
      </c>
      <c r="G14" s="251" t="s">
        <v>35</v>
      </c>
      <c r="H14" s="251" t="s">
        <v>36</v>
      </c>
      <c r="I14" s="251" t="s">
        <v>37</v>
      </c>
      <c r="J14" s="254">
        <v>46243</v>
      </c>
      <c r="K14" s="257" t="s">
        <v>190</v>
      </c>
      <c r="L14" s="259" t="s">
        <v>189</v>
      </c>
      <c r="M14" s="68" t="s">
        <v>145</v>
      </c>
      <c r="N14" s="68" t="s">
        <v>145</v>
      </c>
      <c r="O14" s="86"/>
      <c r="P14" s="85" t="s">
        <v>58</v>
      </c>
      <c r="Q14" s="86"/>
      <c r="R14" s="86"/>
      <c r="S14" s="86" t="s">
        <v>38</v>
      </c>
      <c r="T14" s="69"/>
      <c r="U14" s="86"/>
      <c r="V14" s="70">
        <v>11</v>
      </c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</row>
    <row r="15" spans="1:42" ht="11.25" customHeight="1">
      <c r="A15" s="261"/>
      <c r="B15" s="263"/>
      <c r="C15" s="252"/>
      <c r="D15" s="231"/>
      <c r="E15" s="231"/>
      <c r="F15" s="307"/>
      <c r="G15" s="252"/>
      <c r="H15" s="252"/>
      <c r="I15" s="252"/>
      <c r="J15" s="255"/>
      <c r="K15" s="231"/>
      <c r="L15" s="231"/>
      <c r="M15" s="5" t="s">
        <v>145</v>
      </c>
      <c r="N15" s="5" t="s">
        <v>145</v>
      </c>
      <c r="O15" s="86"/>
      <c r="P15" s="85" t="s">
        <v>58</v>
      </c>
      <c r="Q15" s="86"/>
      <c r="R15" s="86"/>
      <c r="S15" s="86" t="s">
        <v>38</v>
      </c>
      <c r="T15" s="6"/>
      <c r="U15" s="86"/>
      <c r="V15" s="70">
        <v>11</v>
      </c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</row>
    <row r="16" spans="1:42" ht="11.25" customHeight="1">
      <c r="A16" s="261"/>
      <c r="B16" s="263"/>
      <c r="C16" s="252"/>
      <c r="D16" s="231"/>
      <c r="E16" s="231"/>
      <c r="F16" s="307"/>
      <c r="G16" s="252"/>
      <c r="H16" s="252"/>
      <c r="I16" s="252"/>
      <c r="J16" s="255"/>
      <c r="K16" s="231"/>
      <c r="L16" s="231"/>
      <c r="M16" s="68" t="s">
        <v>145</v>
      </c>
      <c r="N16" s="68" t="s">
        <v>145</v>
      </c>
      <c r="O16" s="86"/>
      <c r="P16" s="85" t="s">
        <v>58</v>
      </c>
      <c r="Q16" s="86"/>
      <c r="R16" s="86"/>
      <c r="S16" s="86" t="s">
        <v>38</v>
      </c>
      <c r="T16" s="6"/>
      <c r="U16" s="86"/>
      <c r="V16" s="70">
        <v>11</v>
      </c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</row>
    <row r="17" spans="1:42" ht="11.25" customHeight="1">
      <c r="A17" s="261"/>
      <c r="B17" s="263"/>
      <c r="C17" s="252"/>
      <c r="D17" s="231"/>
      <c r="E17" s="231"/>
      <c r="F17" s="307"/>
      <c r="G17" s="252"/>
      <c r="H17" s="252"/>
      <c r="I17" s="252"/>
      <c r="J17" s="255"/>
      <c r="K17" s="231"/>
      <c r="L17" s="231"/>
      <c r="M17" s="68" t="s">
        <v>145</v>
      </c>
      <c r="N17" s="68" t="s">
        <v>145</v>
      </c>
      <c r="O17" s="6"/>
      <c r="P17" s="7" t="s">
        <v>38</v>
      </c>
      <c r="Q17" s="6"/>
      <c r="R17" s="6"/>
      <c r="S17" s="6" t="s">
        <v>38</v>
      </c>
      <c r="T17" s="6"/>
      <c r="U17" s="6"/>
      <c r="V17" s="70">
        <v>11</v>
      </c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</row>
    <row r="18" spans="1:42" ht="15.75">
      <c r="A18" s="262"/>
      <c r="B18" s="264"/>
      <c r="C18" s="253"/>
      <c r="D18" s="258"/>
      <c r="E18" s="258"/>
      <c r="F18" s="308"/>
      <c r="G18" s="253"/>
      <c r="H18" s="253"/>
      <c r="I18" s="253"/>
      <c r="J18" s="256"/>
      <c r="K18" s="258"/>
      <c r="L18" s="258"/>
      <c r="M18" s="5"/>
      <c r="N18" s="5"/>
      <c r="O18" s="67"/>
      <c r="P18" s="66"/>
      <c r="Q18" s="67"/>
      <c r="R18" s="67"/>
      <c r="S18" s="67"/>
      <c r="T18" s="6"/>
      <c r="U18" s="87"/>
      <c r="V18" s="8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</row>
    <row r="19" spans="1:42" ht="13.5" customHeight="1">
      <c r="A19" s="260"/>
      <c r="B19" s="263"/>
      <c r="C19" s="301"/>
      <c r="D19" s="302"/>
      <c r="E19" s="302"/>
      <c r="F19" s="310"/>
      <c r="G19" s="251"/>
      <c r="H19" s="251"/>
      <c r="I19" s="251"/>
      <c r="J19" s="254"/>
      <c r="K19" s="257"/>
      <c r="L19" s="259"/>
      <c r="M19" s="74"/>
      <c r="N19" s="74"/>
      <c r="O19" s="86"/>
      <c r="P19" s="85"/>
      <c r="Q19" s="86"/>
      <c r="R19" s="86"/>
      <c r="S19" s="86"/>
      <c r="T19" s="69"/>
      <c r="U19" s="86"/>
      <c r="V19" s="70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</row>
    <row r="20" spans="1:42" ht="13.5" customHeight="1">
      <c r="A20" s="261"/>
      <c r="B20" s="263"/>
      <c r="C20" s="252"/>
      <c r="D20" s="231"/>
      <c r="E20" s="231"/>
      <c r="F20" s="307"/>
      <c r="G20" s="252"/>
      <c r="H20" s="252"/>
      <c r="I20" s="252"/>
      <c r="J20" s="255"/>
      <c r="K20" s="231"/>
      <c r="L20" s="231"/>
      <c r="M20" s="74"/>
      <c r="N20" s="74"/>
      <c r="O20" s="86"/>
      <c r="P20" s="85"/>
      <c r="Q20" s="86"/>
      <c r="R20" s="86"/>
      <c r="S20" s="86"/>
      <c r="T20" s="6"/>
      <c r="U20" s="86"/>
      <c r="V20" s="70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</row>
    <row r="21" spans="1:42" ht="13.5" customHeight="1">
      <c r="A21" s="261"/>
      <c r="B21" s="263"/>
      <c r="C21" s="252"/>
      <c r="D21" s="231"/>
      <c r="E21" s="231"/>
      <c r="F21" s="307"/>
      <c r="G21" s="252"/>
      <c r="H21" s="252"/>
      <c r="I21" s="252"/>
      <c r="J21" s="255"/>
      <c r="K21" s="231"/>
      <c r="L21" s="231"/>
      <c r="M21" s="74"/>
      <c r="N21" s="74"/>
      <c r="O21" s="86"/>
      <c r="P21" s="85"/>
      <c r="Q21" s="86"/>
      <c r="R21" s="86"/>
      <c r="S21" s="86"/>
      <c r="T21" s="6"/>
      <c r="U21" s="86"/>
      <c r="V21" s="70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</row>
    <row r="22" spans="1:42" ht="13.5" customHeight="1">
      <c r="A22" s="261"/>
      <c r="B22" s="263"/>
      <c r="C22" s="252"/>
      <c r="D22" s="231"/>
      <c r="E22" s="231"/>
      <c r="F22" s="307"/>
      <c r="G22" s="252"/>
      <c r="H22" s="252"/>
      <c r="I22" s="252"/>
      <c r="J22" s="255"/>
      <c r="K22" s="231"/>
      <c r="L22" s="231"/>
      <c r="M22" s="74"/>
      <c r="N22" s="5"/>
      <c r="O22" s="6"/>
      <c r="P22" s="7"/>
      <c r="Q22" s="6"/>
      <c r="R22" s="6"/>
      <c r="S22" s="6"/>
      <c r="T22" s="6"/>
      <c r="U22" s="6"/>
      <c r="V22" s="72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</row>
    <row r="23" spans="1:42" ht="13.5" customHeight="1">
      <c r="A23" s="262"/>
      <c r="B23" s="264"/>
      <c r="C23" s="253"/>
      <c r="D23" s="258"/>
      <c r="E23" s="258"/>
      <c r="F23" s="308"/>
      <c r="G23" s="253"/>
      <c r="H23" s="253"/>
      <c r="I23" s="253"/>
      <c r="J23" s="256"/>
      <c r="K23" s="258"/>
      <c r="L23" s="258"/>
      <c r="M23" s="5"/>
      <c r="N23" s="5"/>
      <c r="O23" s="67"/>
      <c r="P23" s="66"/>
      <c r="Q23" s="67"/>
      <c r="R23" s="67"/>
      <c r="S23" s="67"/>
      <c r="T23" s="6"/>
      <c r="U23" s="87"/>
      <c r="V23" s="8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</row>
    <row r="24" spans="1:42" ht="13.5" customHeight="1">
      <c r="A24" s="248"/>
      <c r="B24" s="249"/>
      <c r="C24" s="249"/>
      <c r="D24" s="249"/>
      <c r="E24" s="249"/>
      <c r="F24" s="249"/>
      <c r="G24" s="249"/>
      <c r="H24" s="249"/>
      <c r="I24" s="249"/>
      <c r="J24" s="249"/>
      <c r="K24" s="249"/>
      <c r="L24" s="250"/>
      <c r="M24" s="309" t="s">
        <v>39</v>
      </c>
      <c r="N24" s="200"/>
      <c r="O24" s="200"/>
      <c r="P24" s="200"/>
      <c r="Q24" s="200"/>
      <c r="R24" s="200"/>
      <c r="S24" s="200"/>
      <c r="T24" s="200"/>
      <c r="U24" s="199"/>
      <c r="V24" s="73">
        <v>88</v>
      </c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</row>
    <row r="25" spans="1:42" ht="13.5" customHeight="1">
      <c r="A25" s="79"/>
      <c r="B25" s="78"/>
      <c r="C25" s="78"/>
      <c r="D25" s="78"/>
      <c r="E25" s="78"/>
      <c r="F25" s="78"/>
      <c r="G25" s="78"/>
      <c r="H25" s="78"/>
      <c r="I25" s="78"/>
      <c r="J25" s="78"/>
      <c r="K25" s="78"/>
      <c r="L25" s="78"/>
      <c r="M25" s="78"/>
      <c r="N25" s="78"/>
      <c r="O25" s="78"/>
      <c r="P25" s="78"/>
      <c r="Q25" s="78"/>
      <c r="R25" s="78"/>
      <c r="S25" s="78"/>
      <c r="T25" s="78"/>
      <c r="U25" s="78"/>
      <c r="V25" s="203" t="s">
        <v>26</v>
      </c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</row>
    <row r="26" spans="1:42" ht="13.5" customHeight="1">
      <c r="A26" s="230" t="s">
        <v>13</v>
      </c>
      <c r="B26" s="230" t="s">
        <v>40</v>
      </c>
      <c r="C26" s="196" t="s">
        <v>41</v>
      </c>
      <c r="D26" s="243"/>
      <c r="E26" s="244"/>
      <c r="F26" s="230" t="s">
        <v>42</v>
      </c>
      <c r="G26" s="230" t="s">
        <v>19</v>
      </c>
      <c r="H26" s="230" t="s">
        <v>20</v>
      </c>
      <c r="I26" s="230" t="s">
        <v>21</v>
      </c>
      <c r="J26" s="230" t="s">
        <v>43</v>
      </c>
      <c r="K26" s="224" t="s">
        <v>23</v>
      </c>
      <c r="L26" s="163"/>
      <c r="M26" s="224" t="s">
        <v>24</v>
      </c>
      <c r="N26" s="163"/>
      <c r="O26" s="224" t="s">
        <v>25</v>
      </c>
      <c r="P26" s="165"/>
      <c r="Q26" s="165"/>
      <c r="R26" s="165"/>
      <c r="S26" s="165"/>
      <c r="T26" s="165"/>
      <c r="U26" s="163"/>
      <c r="V26" s="204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</row>
    <row r="27" spans="1:42" ht="13.5" customHeight="1">
      <c r="A27" s="204"/>
      <c r="B27" s="204"/>
      <c r="C27" s="245"/>
      <c r="D27" s="246"/>
      <c r="E27" s="247"/>
      <c r="F27" s="204"/>
      <c r="G27" s="204"/>
      <c r="H27" s="204"/>
      <c r="I27" s="204"/>
      <c r="J27" s="204"/>
      <c r="K27" s="4" t="s">
        <v>27</v>
      </c>
      <c r="L27" s="4" t="s">
        <v>28</v>
      </c>
      <c r="M27" s="4" t="s">
        <v>27</v>
      </c>
      <c r="N27" s="4" t="s">
        <v>28</v>
      </c>
      <c r="O27" s="11" t="s">
        <v>29</v>
      </c>
      <c r="P27" s="11" t="s">
        <v>30</v>
      </c>
      <c r="Q27" s="11" t="s">
        <v>30</v>
      </c>
      <c r="R27" s="11" t="s">
        <v>31</v>
      </c>
      <c r="S27" s="11" t="s">
        <v>32</v>
      </c>
      <c r="T27" s="11" t="s">
        <v>33</v>
      </c>
      <c r="U27" s="11" t="s">
        <v>34</v>
      </c>
      <c r="V27" s="15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</row>
    <row r="28" spans="1:42" ht="11.25" customHeight="1">
      <c r="A28" s="12"/>
      <c r="B28" s="13"/>
      <c r="C28" s="224"/>
      <c r="D28" s="265"/>
      <c r="E28" s="266"/>
      <c r="F28" s="2"/>
      <c r="G28" s="4"/>
      <c r="H28" s="13"/>
      <c r="I28" s="13"/>
      <c r="J28" s="60"/>
      <c r="K28" s="4"/>
      <c r="L28" s="4"/>
      <c r="M28" s="4"/>
      <c r="N28" s="14"/>
      <c r="O28" s="11"/>
      <c r="P28" s="11"/>
      <c r="Q28" s="11"/>
      <c r="R28" s="11"/>
      <c r="S28" s="11"/>
      <c r="T28" s="11"/>
      <c r="U28" s="11"/>
      <c r="V28" s="22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</row>
    <row r="29" spans="1:42" ht="18">
      <c r="A29" s="16"/>
      <c r="B29" s="17"/>
      <c r="C29" s="291"/>
      <c r="D29" s="292"/>
      <c r="E29" s="293"/>
      <c r="F29" s="17"/>
      <c r="G29" s="16"/>
      <c r="H29" s="18"/>
      <c r="I29" s="18"/>
      <c r="J29" s="17"/>
      <c r="K29" s="19"/>
      <c r="L29" s="19"/>
      <c r="M29" s="20"/>
      <c r="N29" s="20"/>
      <c r="O29" s="21"/>
      <c r="P29" s="21"/>
      <c r="Q29" s="21"/>
      <c r="R29" s="21"/>
      <c r="S29" s="21"/>
      <c r="T29" s="21"/>
      <c r="U29" s="21"/>
      <c r="V29" s="23">
        <v>0</v>
      </c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</row>
    <row r="30" spans="1:42" ht="11.25" customHeight="1">
      <c r="A30" s="288"/>
      <c r="B30" s="294"/>
      <c r="C30" s="294"/>
      <c r="D30" s="294"/>
      <c r="E30" s="294"/>
      <c r="F30" s="294"/>
      <c r="G30" s="294"/>
      <c r="H30" s="294"/>
      <c r="I30" s="294"/>
      <c r="J30" s="294"/>
      <c r="K30" s="294"/>
      <c r="L30" s="295"/>
      <c r="M30" s="275" t="s">
        <v>39</v>
      </c>
      <c r="N30" s="165"/>
      <c r="O30" s="165"/>
      <c r="P30" s="165"/>
      <c r="Q30" s="165"/>
      <c r="R30" s="165"/>
      <c r="S30" s="165"/>
      <c r="T30" s="165"/>
      <c r="U30" s="163"/>
      <c r="V30" s="75"/>
    </row>
    <row r="31" spans="1:42" ht="11.25" customHeight="1">
      <c r="A31" s="82" t="s">
        <v>44</v>
      </c>
      <c r="B31" s="76"/>
      <c r="C31" s="76"/>
      <c r="D31" s="76"/>
      <c r="E31" s="76"/>
      <c r="F31" s="76"/>
      <c r="G31" s="76"/>
      <c r="H31" s="76"/>
      <c r="I31" s="76"/>
      <c r="J31" s="76"/>
      <c r="K31" s="76"/>
      <c r="L31" s="76"/>
      <c r="M31" s="76"/>
      <c r="N31" s="76"/>
      <c r="O31" s="76"/>
      <c r="P31" s="76"/>
      <c r="Q31" s="76"/>
      <c r="R31" s="76"/>
      <c r="S31" s="76"/>
      <c r="T31" s="76"/>
      <c r="U31" s="76"/>
      <c r="V31" s="203" t="s">
        <v>26</v>
      </c>
    </row>
    <row r="32" spans="1:42" ht="11.25" customHeight="1">
      <c r="A32" s="296" t="s">
        <v>45</v>
      </c>
      <c r="B32" s="196" t="s">
        <v>46</v>
      </c>
      <c r="C32" s="243"/>
      <c r="D32" s="243"/>
      <c r="E32" s="244"/>
      <c r="F32" s="230" t="s">
        <v>47</v>
      </c>
      <c r="G32" s="196"/>
      <c r="H32" s="167"/>
      <c r="I32" s="167"/>
      <c r="J32" s="197"/>
      <c r="K32" s="300" t="s">
        <v>48</v>
      </c>
      <c r="L32" s="163"/>
      <c r="M32" s="300" t="s">
        <v>24</v>
      </c>
      <c r="N32" s="163"/>
      <c r="O32" s="300" t="s">
        <v>25</v>
      </c>
      <c r="P32" s="165"/>
      <c r="Q32" s="165"/>
      <c r="R32" s="165"/>
      <c r="S32" s="165"/>
      <c r="T32" s="163"/>
      <c r="U32" s="25"/>
      <c r="V32" s="204"/>
    </row>
    <row r="33" spans="1:42" ht="11.25" customHeight="1">
      <c r="A33" s="204"/>
      <c r="B33" s="245"/>
      <c r="C33" s="246"/>
      <c r="D33" s="246"/>
      <c r="E33" s="247"/>
      <c r="F33" s="204"/>
      <c r="G33" s="198"/>
      <c r="H33" s="200"/>
      <c r="I33" s="200"/>
      <c r="J33" s="199"/>
      <c r="K33" s="4" t="s">
        <v>27</v>
      </c>
      <c r="L33" s="4" t="s">
        <v>28</v>
      </c>
      <c r="M33" s="4" t="s">
        <v>27</v>
      </c>
      <c r="N33" s="4" t="s">
        <v>28</v>
      </c>
      <c r="O33" s="26" t="s">
        <v>29</v>
      </c>
      <c r="P33" s="26" t="s">
        <v>30</v>
      </c>
      <c r="Q33" s="26" t="s">
        <v>30</v>
      </c>
      <c r="R33" s="26" t="s">
        <v>31</v>
      </c>
      <c r="S33" s="26" t="s">
        <v>32</v>
      </c>
      <c r="T33" s="26" t="s">
        <v>33</v>
      </c>
      <c r="U33" s="26" t="s">
        <v>34</v>
      </c>
      <c r="V33" s="15"/>
    </row>
    <row r="34" spans="1:42" ht="11.25" customHeight="1">
      <c r="A34" s="27"/>
      <c r="B34" s="224"/>
      <c r="C34" s="265"/>
      <c r="D34" s="265"/>
      <c r="E34" s="266"/>
      <c r="F34" s="13"/>
      <c r="G34" s="265"/>
      <c r="H34" s="165"/>
      <c r="I34" s="165"/>
      <c r="J34" s="163"/>
      <c r="K34" s="4"/>
      <c r="L34" s="4"/>
      <c r="M34" s="28"/>
      <c r="N34" s="4"/>
      <c r="O34" s="26"/>
      <c r="P34" s="26"/>
      <c r="Q34" s="26"/>
      <c r="R34" s="26"/>
      <c r="S34" s="26"/>
      <c r="T34" s="26"/>
      <c r="U34" s="26"/>
      <c r="V34" s="32"/>
    </row>
    <row r="35" spans="1:42" ht="62.45" customHeight="1">
      <c r="A35" s="29"/>
      <c r="B35" s="271"/>
      <c r="C35" s="272"/>
      <c r="D35" s="272"/>
      <c r="E35" s="273"/>
      <c r="F35" s="29"/>
      <c r="G35" s="265"/>
      <c r="H35" s="165"/>
      <c r="I35" s="165"/>
      <c r="J35" s="163"/>
      <c r="K35" s="30"/>
      <c r="L35" s="30"/>
      <c r="M35" s="28"/>
      <c r="N35" s="28"/>
      <c r="O35" s="31"/>
      <c r="P35" s="31"/>
      <c r="Q35" s="31"/>
      <c r="R35" s="31"/>
      <c r="S35" s="31"/>
      <c r="T35" s="31"/>
      <c r="U35" s="31"/>
      <c r="V35" s="33">
        <f>SUM(V34)</f>
        <v>0</v>
      </c>
    </row>
    <row r="36" spans="1:42" ht="11.25" customHeight="1">
      <c r="A36" s="284" t="s">
        <v>49</v>
      </c>
      <c r="B36" s="285"/>
      <c r="C36" s="285"/>
      <c r="D36" s="285"/>
      <c r="E36" s="285"/>
      <c r="F36" s="285"/>
      <c r="G36" s="285"/>
      <c r="H36" s="285"/>
      <c r="I36" s="285"/>
      <c r="J36" s="285"/>
      <c r="K36" s="285"/>
      <c r="L36" s="285"/>
      <c r="M36" s="275" t="s">
        <v>39</v>
      </c>
      <c r="N36" s="165"/>
      <c r="O36" s="165"/>
      <c r="P36" s="165"/>
      <c r="Q36" s="165"/>
      <c r="R36" s="165"/>
      <c r="S36" s="165"/>
      <c r="T36" s="165"/>
      <c r="U36" s="163"/>
      <c r="V36" s="62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8"/>
    </row>
    <row r="37" spans="1:42" ht="11.25" customHeight="1">
      <c r="A37" s="286"/>
      <c r="B37" s="287"/>
      <c r="C37" s="287"/>
      <c r="D37" s="287"/>
      <c r="E37" s="287"/>
      <c r="F37" s="287"/>
      <c r="G37" s="287"/>
      <c r="H37" s="287"/>
      <c r="I37" s="287"/>
      <c r="J37" s="287"/>
      <c r="K37" s="287"/>
      <c r="L37" s="287"/>
      <c r="M37" s="61"/>
      <c r="N37" s="61"/>
      <c r="O37" s="61"/>
      <c r="P37" s="61"/>
      <c r="Q37" s="61"/>
      <c r="R37" s="61"/>
      <c r="S37" s="61"/>
      <c r="T37" s="61"/>
      <c r="U37" s="61"/>
      <c r="V37" s="77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</row>
    <row r="38" spans="1:42" ht="11.25" customHeight="1">
      <c r="A38" s="79" t="s">
        <v>50</v>
      </c>
      <c r="B38" s="78"/>
      <c r="C38" s="78"/>
      <c r="D38" s="78"/>
      <c r="E38" s="78"/>
      <c r="F38" s="78"/>
      <c r="G38" s="78"/>
      <c r="H38" s="78"/>
      <c r="I38" s="78"/>
      <c r="J38" s="78"/>
      <c r="K38" s="78"/>
      <c r="L38" s="78"/>
      <c r="M38" s="78"/>
      <c r="N38" s="78"/>
      <c r="O38" s="78"/>
      <c r="P38" s="78"/>
      <c r="Q38" s="78"/>
      <c r="R38" s="78"/>
      <c r="S38" s="78"/>
      <c r="T38" s="78"/>
      <c r="U38" s="78"/>
      <c r="V38" s="203" t="s">
        <v>26</v>
      </c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</row>
    <row r="39" spans="1:42" ht="15.6" customHeight="1">
      <c r="A39" s="196" t="s">
        <v>51</v>
      </c>
      <c r="B39" s="197"/>
      <c r="C39" s="196" t="s">
        <v>52</v>
      </c>
      <c r="D39" s="243"/>
      <c r="E39" s="244"/>
      <c r="F39" s="196" t="s">
        <v>53</v>
      </c>
      <c r="G39" s="167"/>
      <c r="H39" s="167"/>
      <c r="I39" s="167"/>
      <c r="J39" s="197"/>
      <c r="K39" s="224" t="s">
        <v>48</v>
      </c>
      <c r="L39" s="163"/>
      <c r="M39" s="224" t="s">
        <v>24</v>
      </c>
      <c r="N39" s="163"/>
      <c r="O39" s="224" t="s">
        <v>25</v>
      </c>
      <c r="P39" s="165"/>
      <c r="Q39" s="165"/>
      <c r="R39" s="165"/>
      <c r="S39" s="165"/>
      <c r="T39" s="165"/>
      <c r="U39" s="163"/>
      <c r="V39" s="204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8"/>
      <c r="AM39" s="8"/>
      <c r="AN39" s="8"/>
      <c r="AO39" s="8"/>
      <c r="AP39" s="8"/>
    </row>
    <row r="40" spans="1:42" ht="15.6" customHeight="1">
      <c r="A40" s="198"/>
      <c r="B40" s="199"/>
      <c r="C40" s="245"/>
      <c r="D40" s="246"/>
      <c r="E40" s="247"/>
      <c r="F40" s="198"/>
      <c r="G40" s="200"/>
      <c r="H40" s="200"/>
      <c r="I40" s="200"/>
      <c r="J40" s="199"/>
      <c r="K40" s="4" t="s">
        <v>27</v>
      </c>
      <c r="L40" s="4" t="s">
        <v>28</v>
      </c>
      <c r="M40" s="4" t="s">
        <v>27</v>
      </c>
      <c r="N40" s="4" t="s">
        <v>28</v>
      </c>
      <c r="O40" s="26" t="s">
        <v>29</v>
      </c>
      <c r="P40" s="26" t="s">
        <v>30</v>
      </c>
      <c r="Q40" s="26" t="s">
        <v>30</v>
      </c>
      <c r="R40" s="26" t="s">
        <v>31</v>
      </c>
      <c r="S40" s="26" t="s">
        <v>32</v>
      </c>
      <c r="T40" s="26" t="s">
        <v>33</v>
      </c>
      <c r="U40" s="26" t="s">
        <v>34</v>
      </c>
      <c r="V40" s="3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</row>
    <row r="41" spans="1:42" ht="15.6" customHeight="1">
      <c r="A41" s="274"/>
      <c r="B41" s="197"/>
      <c r="C41" s="274"/>
      <c r="D41" s="276"/>
      <c r="E41" s="277"/>
      <c r="F41" s="267"/>
      <c r="G41" s="167"/>
      <c r="H41" s="167"/>
      <c r="I41" s="167"/>
      <c r="J41" s="197"/>
      <c r="K41" s="34"/>
      <c r="L41" s="34"/>
      <c r="M41" s="35"/>
      <c r="N41" s="35"/>
      <c r="O41" s="36"/>
      <c r="P41" s="37"/>
      <c r="Q41" s="37"/>
      <c r="R41" s="37"/>
      <c r="S41" s="37"/>
      <c r="T41" s="37"/>
      <c r="U41" s="37"/>
      <c r="V41" s="38"/>
      <c r="W41" s="8"/>
      <c r="X41" s="8"/>
      <c r="Y41" s="8"/>
      <c r="Z41" s="8"/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8"/>
      <c r="AP41" s="8"/>
    </row>
    <row r="42" spans="1:42" ht="15.6" customHeight="1">
      <c r="A42" s="268"/>
      <c r="B42" s="270"/>
      <c r="C42" s="278"/>
      <c r="D42" s="279"/>
      <c r="E42" s="280"/>
      <c r="F42" s="268"/>
      <c r="G42" s="269"/>
      <c r="H42" s="269"/>
      <c r="I42" s="269"/>
      <c r="J42" s="270"/>
      <c r="K42" s="34"/>
      <c r="L42" s="34"/>
      <c r="M42" s="35"/>
      <c r="N42" s="35"/>
      <c r="O42" s="36"/>
      <c r="P42" s="37"/>
      <c r="Q42" s="37"/>
      <c r="R42" s="37"/>
      <c r="S42" s="37"/>
      <c r="T42" s="37"/>
      <c r="U42" s="37"/>
      <c r="V42" s="39"/>
      <c r="W42" s="8"/>
      <c r="X42" s="8"/>
      <c r="Y42" s="8"/>
      <c r="Z42" s="8"/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8"/>
      <c r="AM42" s="8"/>
      <c r="AN42" s="8"/>
      <c r="AO42" s="8"/>
      <c r="AP42" s="8"/>
    </row>
    <row r="43" spans="1:42" ht="15.6" customHeight="1">
      <c r="A43" s="268"/>
      <c r="B43" s="270"/>
      <c r="C43" s="278"/>
      <c r="D43" s="279"/>
      <c r="E43" s="280"/>
      <c r="F43" s="268"/>
      <c r="G43" s="269"/>
      <c r="H43" s="269"/>
      <c r="I43" s="269"/>
      <c r="J43" s="270"/>
      <c r="K43" s="34"/>
      <c r="L43" s="34"/>
      <c r="M43" s="35"/>
      <c r="N43" s="35"/>
      <c r="O43" s="37"/>
      <c r="P43" s="37"/>
      <c r="Q43" s="37"/>
      <c r="R43" s="37"/>
      <c r="S43" s="37"/>
      <c r="T43" s="37"/>
      <c r="U43" s="37"/>
      <c r="V43" s="39"/>
      <c r="W43" s="8"/>
      <c r="X43" s="8"/>
      <c r="Y43" s="8"/>
      <c r="Z43" s="8"/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8"/>
      <c r="AM43" s="8"/>
      <c r="AN43" s="8"/>
      <c r="AO43" s="8"/>
      <c r="AP43" s="8"/>
    </row>
    <row r="44" spans="1:42" ht="15.6" customHeight="1">
      <c r="A44" s="198"/>
      <c r="B44" s="199"/>
      <c r="C44" s="281"/>
      <c r="D44" s="282"/>
      <c r="E44" s="283"/>
      <c r="F44" s="198"/>
      <c r="G44" s="200"/>
      <c r="H44" s="200"/>
      <c r="I44" s="200"/>
      <c r="J44" s="199"/>
      <c r="K44" s="34"/>
      <c r="L44" s="34"/>
      <c r="M44" s="35"/>
      <c r="N44" s="35"/>
      <c r="O44" s="37"/>
      <c r="P44" s="37"/>
      <c r="Q44" s="37"/>
      <c r="R44" s="37"/>
      <c r="S44" s="37"/>
      <c r="T44" s="37"/>
      <c r="U44" s="37"/>
      <c r="V44" s="9">
        <f>SUM(V40:V43)</f>
        <v>0</v>
      </c>
      <c r="W44" s="8"/>
      <c r="X44" s="8"/>
      <c r="Y44" s="8"/>
      <c r="Z44" s="8"/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8"/>
      <c r="AM44" s="8"/>
      <c r="AN44" s="8"/>
      <c r="AO44" s="8"/>
      <c r="AP44" s="8"/>
    </row>
    <row r="45" spans="1:42" ht="18">
      <c r="A45" s="224"/>
      <c r="B45" s="265"/>
      <c r="C45" s="265"/>
      <c r="D45" s="265"/>
      <c r="E45" s="265"/>
      <c r="F45" s="265"/>
      <c r="G45" s="265"/>
      <c r="H45" s="265"/>
      <c r="I45" s="265"/>
      <c r="J45" s="265"/>
      <c r="K45" s="265"/>
      <c r="L45" s="266"/>
      <c r="M45" s="275" t="s">
        <v>39</v>
      </c>
      <c r="N45" s="165"/>
      <c r="O45" s="165"/>
      <c r="P45" s="165"/>
      <c r="Q45" s="165"/>
      <c r="R45" s="165"/>
      <c r="S45" s="165"/>
      <c r="T45" s="165"/>
      <c r="U45" s="163"/>
      <c r="V45" s="9">
        <f>V44+V35+V29+V24</f>
        <v>88</v>
      </c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</row>
    <row r="46" spans="1:42" ht="12" customHeight="1">
      <c r="A46" s="224"/>
      <c r="B46" s="265"/>
      <c r="C46" s="265"/>
      <c r="D46" s="265"/>
      <c r="E46" s="265"/>
      <c r="F46" s="265"/>
      <c r="G46" s="265"/>
      <c r="H46" s="265"/>
      <c r="I46" s="265"/>
      <c r="J46" s="265"/>
      <c r="K46" s="265"/>
      <c r="L46" s="266"/>
      <c r="M46" s="290" t="s">
        <v>54</v>
      </c>
      <c r="N46" s="165"/>
      <c r="O46" s="165"/>
      <c r="P46" s="165"/>
      <c r="Q46" s="165"/>
      <c r="R46" s="165"/>
      <c r="S46" s="165"/>
      <c r="T46" s="165"/>
      <c r="U46" s="163"/>
      <c r="V46" s="77"/>
      <c r="W46" s="8"/>
      <c r="X46" s="8"/>
      <c r="Y46" s="8"/>
      <c r="Z46" s="8"/>
      <c r="AA46" s="8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</row>
    <row r="47" spans="1:42" ht="12" customHeight="1">
      <c r="A47" s="289" t="s">
        <v>55</v>
      </c>
      <c r="B47" s="165"/>
      <c r="C47" s="165"/>
      <c r="D47" s="163"/>
      <c r="E47" s="289"/>
      <c r="F47" s="163"/>
      <c r="G47" s="289" t="s">
        <v>56</v>
      </c>
      <c r="H47" s="165"/>
      <c r="I47" s="163"/>
      <c r="J47" s="81" t="s">
        <v>57</v>
      </c>
      <c r="K47" s="78"/>
      <c r="L47" s="78"/>
      <c r="M47" s="78"/>
      <c r="N47" s="78"/>
      <c r="O47" s="78"/>
      <c r="P47" s="78"/>
      <c r="Q47" s="78"/>
      <c r="R47" s="78"/>
      <c r="S47" s="78"/>
      <c r="T47" s="78"/>
      <c r="U47" s="78"/>
      <c r="V47" s="77"/>
      <c r="W47" s="8"/>
      <c r="X47" s="8"/>
      <c r="Y47" s="8"/>
      <c r="Z47" s="8"/>
      <c r="AA47" s="8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</row>
    <row r="48" spans="1:42" ht="12" customHeight="1">
      <c r="A48" s="288"/>
      <c r="B48" s="165"/>
      <c r="C48" s="165"/>
      <c r="D48" s="163"/>
      <c r="E48" s="288"/>
      <c r="F48" s="163"/>
      <c r="G48" s="288"/>
      <c r="H48" s="165"/>
      <c r="I48" s="163"/>
      <c r="J48" s="80"/>
      <c r="K48" s="78"/>
      <c r="L48" s="78"/>
      <c r="M48" s="78"/>
      <c r="N48" s="78"/>
      <c r="O48" s="78"/>
      <c r="P48" s="78"/>
      <c r="Q48" s="78"/>
      <c r="R48" s="78"/>
      <c r="S48" s="78"/>
      <c r="T48" s="78"/>
      <c r="U48" s="78"/>
      <c r="W48" s="8"/>
      <c r="X48" s="8"/>
      <c r="Y48" s="8"/>
      <c r="Z48" s="8"/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</row>
    <row r="49" spans="3:42" ht="12" customHeight="1">
      <c r="C49" s="41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</row>
    <row r="50" spans="3:42" ht="12" customHeight="1">
      <c r="C50" s="41"/>
      <c r="W50" s="8"/>
      <c r="X50" s="8"/>
      <c r="Y50" s="8"/>
      <c r="Z50" s="8"/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</row>
    <row r="51" spans="3:42" ht="12" customHeight="1">
      <c r="C51" s="41"/>
      <c r="W51" s="8"/>
      <c r="X51" s="8"/>
      <c r="Y51" s="8"/>
      <c r="Z51" s="8"/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</row>
    <row r="52" spans="3:42" ht="12" customHeight="1">
      <c r="C52" s="41"/>
      <c r="W52" s="8"/>
      <c r="X52" s="8"/>
      <c r="Y52" s="8"/>
      <c r="Z52" s="8"/>
      <c r="AA52" s="8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</row>
    <row r="53" spans="3:42" ht="12" customHeight="1">
      <c r="C53" s="41"/>
      <c r="W53" s="8"/>
      <c r="X53" s="8"/>
      <c r="Y53" s="8"/>
      <c r="Z53" s="8"/>
      <c r="AA53" s="8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</row>
    <row r="54" spans="3:42" ht="12" customHeight="1">
      <c r="C54" s="41"/>
      <c r="W54" s="8"/>
      <c r="X54" s="8"/>
      <c r="Y54" s="8"/>
      <c r="Z54" s="8"/>
      <c r="AA54" s="8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</row>
    <row r="55" spans="3:42" ht="18.75" customHeight="1">
      <c r="C55" s="41"/>
      <c r="W55" s="8"/>
      <c r="X55" s="8"/>
      <c r="Y55" s="8"/>
      <c r="Z55" s="8"/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</row>
    <row r="56" spans="3:42" ht="19.5" customHeight="1">
      <c r="C56" s="41"/>
      <c r="W56" s="8"/>
      <c r="X56" s="8"/>
      <c r="Y56" s="8"/>
      <c r="Z56" s="8"/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</row>
    <row r="57" spans="3:42" ht="19.5" customHeight="1">
      <c r="C57" s="41"/>
      <c r="W57" s="8"/>
      <c r="X57" s="8"/>
      <c r="Y57" s="8"/>
      <c r="Z57" s="8"/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</row>
    <row r="58" spans="3:42" ht="19.5" customHeight="1">
      <c r="C58" s="41"/>
      <c r="W58" s="8"/>
      <c r="X58" s="8"/>
      <c r="Y58" s="8"/>
      <c r="Z58" s="8"/>
      <c r="AA58" s="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</row>
    <row r="59" spans="3:42" ht="19.5" customHeight="1">
      <c r="C59" s="41"/>
      <c r="W59" s="8"/>
      <c r="X59" s="8"/>
      <c r="Y59" s="8"/>
      <c r="Z59" s="8"/>
      <c r="AA59" s="8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</row>
    <row r="60" spans="3:42" ht="13.5" customHeight="1">
      <c r="C60" s="41"/>
      <c r="W60" s="8"/>
      <c r="X60" s="8"/>
      <c r="Y60" s="8"/>
      <c r="Z60" s="8"/>
      <c r="AA60" s="8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</row>
    <row r="61" spans="3:42" ht="13.5" customHeight="1">
      <c r="C61" s="41"/>
      <c r="W61" s="8"/>
      <c r="X61" s="8"/>
      <c r="Y61" s="8"/>
      <c r="Z61" s="8"/>
      <c r="AA61" s="8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8"/>
      <c r="AM61" s="8"/>
      <c r="AN61" s="8"/>
      <c r="AO61" s="8"/>
      <c r="AP61" s="8"/>
    </row>
    <row r="62" spans="3:42" ht="13.5" customHeight="1">
      <c r="C62" s="41"/>
      <c r="W62" s="8"/>
      <c r="X62" s="8"/>
      <c r="Y62" s="8"/>
      <c r="Z62" s="8"/>
      <c r="AA62" s="8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8"/>
      <c r="AM62" s="8"/>
      <c r="AN62" s="8"/>
      <c r="AO62" s="8"/>
      <c r="AP62" s="8"/>
    </row>
    <row r="63" spans="3:42" ht="13.5" customHeight="1">
      <c r="C63" s="41"/>
      <c r="W63" s="8"/>
      <c r="X63" s="8"/>
      <c r="Y63" s="8"/>
      <c r="Z63" s="8"/>
      <c r="AA63" s="8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8"/>
      <c r="AP63" s="8"/>
    </row>
    <row r="64" spans="3:42" ht="13.5" customHeight="1">
      <c r="C64" s="41"/>
      <c r="W64" s="8"/>
      <c r="X64" s="8"/>
      <c r="Y64" s="8"/>
      <c r="Z64" s="8"/>
      <c r="AA64" s="8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8"/>
      <c r="AM64" s="8"/>
      <c r="AN64" s="8"/>
      <c r="AO64" s="8"/>
      <c r="AP64" s="8"/>
    </row>
    <row r="65" spans="3:42" ht="13.5" customHeight="1">
      <c r="C65" s="41"/>
      <c r="W65" s="8"/>
      <c r="X65" s="8"/>
      <c r="Y65" s="8"/>
      <c r="Z65" s="8"/>
      <c r="AA65" s="8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</row>
    <row r="66" spans="3:42" ht="13.5" customHeight="1">
      <c r="C66" s="41"/>
      <c r="W66" s="8"/>
      <c r="X66" s="8"/>
      <c r="Y66" s="8"/>
      <c r="Z66" s="8"/>
      <c r="AA66" s="8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</row>
    <row r="67" spans="3:42" ht="13.5" customHeight="1">
      <c r="C67" s="41"/>
      <c r="W67" s="8"/>
      <c r="X67" s="8"/>
      <c r="Y67" s="8"/>
      <c r="Z67" s="8"/>
      <c r="AA67" s="8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</row>
    <row r="68" spans="3:42" ht="13.5" customHeight="1">
      <c r="C68" s="41"/>
      <c r="V68" s="43"/>
      <c r="W68" s="8"/>
      <c r="X68" s="8"/>
      <c r="Y68" s="8"/>
      <c r="Z68" s="8"/>
      <c r="AA68" s="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</row>
    <row r="69" spans="3:42" ht="13.5" customHeight="1">
      <c r="C69" s="41"/>
      <c r="N69" s="42"/>
      <c r="O69" s="42">
        <v>46997</v>
      </c>
      <c r="P69" s="43"/>
      <c r="Q69" s="44"/>
      <c r="R69" s="43"/>
      <c r="S69" s="45"/>
      <c r="T69" s="46"/>
      <c r="U69" s="43"/>
      <c r="W69" s="8"/>
      <c r="X69" s="8"/>
      <c r="Y69" s="8"/>
      <c r="Z69" s="8"/>
      <c r="AA69" s="8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</row>
    <row r="70" spans="3:42" ht="13.5" customHeight="1">
      <c r="C70" s="41"/>
      <c r="W70" s="8"/>
      <c r="X70" s="8"/>
      <c r="Y70" s="8"/>
      <c r="Z70" s="8"/>
      <c r="AA70" s="8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</row>
    <row r="71" spans="3:42" ht="13.5" customHeight="1">
      <c r="C71" s="41"/>
      <c r="W71" s="8"/>
      <c r="X71" s="8"/>
      <c r="Y71" s="8"/>
      <c r="Z71" s="8"/>
      <c r="AA71" s="8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8"/>
      <c r="AP71" s="8"/>
    </row>
    <row r="72" spans="3:42" ht="13.5" customHeight="1">
      <c r="C72" s="41"/>
      <c r="W72" s="8"/>
      <c r="X72" s="8"/>
      <c r="Y72" s="8"/>
      <c r="Z72" s="8"/>
      <c r="AA72" s="8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8"/>
      <c r="AP72" s="8"/>
    </row>
    <row r="73" spans="3:42" ht="13.5" customHeight="1">
      <c r="C73" s="41"/>
      <c r="W73" s="8"/>
      <c r="X73" s="8"/>
      <c r="Y73" s="8"/>
      <c r="Z73" s="8"/>
      <c r="AA73" s="8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8"/>
      <c r="AM73" s="8"/>
      <c r="AN73" s="8"/>
      <c r="AO73" s="8"/>
      <c r="AP73" s="8"/>
    </row>
    <row r="74" spans="3:42" ht="13.5" customHeight="1">
      <c r="C74" s="41"/>
      <c r="W74" s="8"/>
      <c r="X74" s="8"/>
      <c r="Y74" s="8"/>
      <c r="Z74" s="8"/>
      <c r="AA74" s="8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</row>
    <row r="75" spans="3:42" ht="21.75" customHeight="1">
      <c r="C75" s="4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</row>
    <row r="76" spans="3:42" ht="30" customHeight="1">
      <c r="C76" s="41"/>
      <c r="W76" s="10"/>
      <c r="X76" s="10"/>
      <c r="Y76" s="10"/>
      <c r="Z76" s="10"/>
      <c r="AA76" s="10"/>
      <c r="AB76" s="10"/>
      <c r="AC76" s="10"/>
      <c r="AD76" s="10"/>
      <c r="AE76" s="10"/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</row>
    <row r="77" spans="3:42" ht="24.75" customHeight="1">
      <c r="C77" s="4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</row>
    <row r="78" spans="3:42" ht="15" customHeight="1">
      <c r="C78" s="4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</row>
    <row r="79" spans="3:42" ht="19.5" customHeight="1">
      <c r="C79" s="4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</row>
    <row r="80" spans="3:42" ht="19.5" customHeight="1">
      <c r="C80" s="4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</row>
    <row r="81" spans="3:42" ht="15" customHeight="1">
      <c r="C81" s="4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</row>
    <row r="82" spans="3:42" ht="30" customHeight="1">
      <c r="C82" s="41"/>
      <c r="W82" s="24"/>
      <c r="X82" s="24"/>
      <c r="Y82" s="24"/>
      <c r="Z82" s="24"/>
      <c r="AA82" s="24"/>
      <c r="AB82" s="24"/>
      <c r="AC82" s="24"/>
      <c r="AD82" s="24"/>
      <c r="AE82" s="24"/>
      <c r="AF82" s="24"/>
      <c r="AG82" s="24"/>
      <c r="AH82" s="24"/>
      <c r="AI82" s="24"/>
      <c r="AJ82" s="24"/>
      <c r="AK82" s="24"/>
      <c r="AL82" s="24"/>
      <c r="AM82" s="24"/>
      <c r="AN82" s="24"/>
      <c r="AO82" s="24"/>
      <c r="AP82" s="24"/>
    </row>
    <row r="83" spans="3:42" ht="18" customHeight="1">
      <c r="C83" s="4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</row>
    <row r="84" spans="3:42" ht="12.75" hidden="1" customHeight="1">
      <c r="C84" s="4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</row>
    <row r="85" spans="3:42" ht="19.5" customHeight="1">
      <c r="C85" s="4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</row>
    <row r="86" spans="3:42" ht="19.5" customHeight="1">
      <c r="C86" s="4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</row>
    <row r="87" spans="3:42" ht="16.5" customHeight="1">
      <c r="C87" s="4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</row>
    <row r="88" spans="3:42" ht="15" customHeight="1">
      <c r="C88" s="4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</row>
    <row r="89" spans="3:42" ht="30" customHeight="1">
      <c r="C89" s="4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</row>
    <row r="90" spans="3:42" ht="18" customHeight="1">
      <c r="C90" s="4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</row>
    <row r="91" spans="3:42" ht="15" customHeight="1">
      <c r="C91" s="4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</row>
    <row r="92" spans="3:42" ht="18" customHeight="1">
      <c r="C92" s="41"/>
      <c r="W92" s="3"/>
      <c r="X92" s="3"/>
      <c r="Y92" s="3"/>
      <c r="Z92" s="3"/>
      <c r="AA92" s="3"/>
      <c r="AB92" s="3"/>
      <c r="AC92" s="3"/>
      <c r="AD92" s="3"/>
      <c r="AE92" s="3"/>
      <c r="AF92" s="3"/>
      <c r="AG92" s="3"/>
      <c r="AH92" s="3"/>
      <c r="AI92" s="3"/>
      <c r="AJ92" s="3"/>
      <c r="AK92" s="3"/>
      <c r="AL92" s="3"/>
      <c r="AM92" s="3"/>
      <c r="AN92" s="3"/>
      <c r="AO92" s="3"/>
      <c r="AP92" s="3"/>
    </row>
    <row r="93" spans="3:42" ht="18" customHeight="1">
      <c r="C93" s="41"/>
      <c r="W93" s="3"/>
      <c r="X93" s="3"/>
      <c r="Y93" s="3"/>
      <c r="Z93" s="3"/>
      <c r="AA93" s="3"/>
      <c r="AB93" s="3"/>
      <c r="AC93" s="3"/>
      <c r="AD93" s="3"/>
      <c r="AE93" s="3"/>
      <c r="AF93" s="3"/>
      <c r="AG93" s="3"/>
      <c r="AH93" s="3"/>
      <c r="AI93" s="3"/>
      <c r="AJ93" s="3"/>
      <c r="AK93" s="3"/>
      <c r="AL93" s="3"/>
      <c r="AM93" s="3"/>
      <c r="AN93" s="3"/>
      <c r="AO93" s="3"/>
      <c r="AP93" s="3"/>
    </row>
    <row r="94" spans="3:42" ht="18" customHeight="1">
      <c r="C94" s="41"/>
      <c r="W94" s="3"/>
      <c r="X94" s="3"/>
      <c r="Y94" s="3"/>
      <c r="Z94" s="3"/>
      <c r="AA94" s="3"/>
      <c r="AB94" s="3"/>
      <c r="AC94" s="3"/>
      <c r="AD94" s="3"/>
      <c r="AE94" s="3"/>
      <c r="AF94" s="3"/>
      <c r="AG94" s="3"/>
      <c r="AH94" s="3"/>
      <c r="AI94" s="3"/>
      <c r="AJ94" s="3"/>
      <c r="AK94" s="3"/>
      <c r="AL94" s="3"/>
      <c r="AM94" s="3"/>
      <c r="AN94" s="3"/>
      <c r="AO94" s="3"/>
      <c r="AP94" s="3"/>
    </row>
    <row r="95" spans="3:42" ht="18" customHeight="1">
      <c r="C95" s="41"/>
      <c r="W95" s="3"/>
      <c r="X95" s="3"/>
      <c r="Y95" s="3"/>
      <c r="Z95" s="3"/>
      <c r="AA95" s="3"/>
      <c r="AB95" s="3"/>
      <c r="AC95" s="3"/>
      <c r="AD95" s="3"/>
      <c r="AE95" s="3"/>
      <c r="AF95" s="3"/>
      <c r="AG95" s="3"/>
      <c r="AH95" s="3"/>
      <c r="AI95" s="3"/>
      <c r="AJ95" s="3"/>
      <c r="AK95" s="3"/>
      <c r="AL95" s="3"/>
      <c r="AM95" s="3"/>
      <c r="AN95" s="3"/>
      <c r="AO95" s="3"/>
      <c r="AP95" s="3"/>
    </row>
    <row r="96" spans="3:42" ht="16.5" customHeight="1">
      <c r="C96" s="4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</row>
    <row r="97" spans="3:42" ht="18.75" customHeight="1">
      <c r="C97" s="4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</row>
    <row r="98" spans="3:42" ht="19.5" customHeight="1">
      <c r="C98" s="41"/>
      <c r="W98" s="40"/>
      <c r="X98" s="40"/>
      <c r="Y98" s="40"/>
      <c r="Z98" s="40"/>
      <c r="AA98" s="40"/>
      <c r="AB98" s="40"/>
      <c r="AC98" s="40"/>
      <c r="AD98" s="40"/>
      <c r="AE98" s="40"/>
      <c r="AF98" s="40"/>
      <c r="AG98" s="40"/>
      <c r="AH98" s="40"/>
      <c r="AI98" s="40"/>
      <c r="AJ98" s="40"/>
      <c r="AK98" s="40"/>
      <c r="AL98" s="40"/>
      <c r="AM98" s="40"/>
      <c r="AN98" s="40"/>
      <c r="AO98" s="40"/>
      <c r="AP98" s="40"/>
    </row>
    <row r="99" spans="3:42" ht="30.75" customHeight="1">
      <c r="C99" s="4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</row>
    <row r="100" spans="3:42" ht="12.75" customHeight="1">
      <c r="C100" s="4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</row>
    <row r="101" spans="3:42" ht="12.75" customHeight="1">
      <c r="C101" s="4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</row>
    <row r="102" spans="3:42" ht="12.75" customHeight="1">
      <c r="C102" s="4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</row>
    <row r="103" spans="3:42" ht="12.75" customHeight="1">
      <c r="C103" s="4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</row>
    <row r="104" spans="3:42" ht="12.75" customHeight="1">
      <c r="C104" s="41"/>
      <c r="V104" s="51">
        <v>4</v>
      </c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</row>
    <row r="105" spans="3:42" ht="12.75" customHeight="1">
      <c r="C105" s="41"/>
      <c r="K105" s="48">
        <v>0.33333333333333331</v>
      </c>
      <c r="L105" s="48">
        <v>0.5</v>
      </c>
      <c r="M105" s="49">
        <v>41091</v>
      </c>
      <c r="N105" s="49">
        <v>41091</v>
      </c>
      <c r="O105" s="63" t="s">
        <v>58</v>
      </c>
      <c r="P105" s="63"/>
      <c r="Q105" s="50"/>
      <c r="R105" s="50"/>
      <c r="S105" s="63"/>
      <c r="T105" s="63"/>
      <c r="U105" s="63"/>
      <c r="V105" s="5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</row>
    <row r="106" spans="3:42" ht="12.75" customHeight="1">
      <c r="C106" s="41"/>
      <c r="K106" s="48">
        <v>0.58333333333333337</v>
      </c>
      <c r="L106" s="48">
        <v>0.75</v>
      </c>
      <c r="M106" s="49"/>
      <c r="N106" s="49"/>
      <c r="O106" s="63"/>
      <c r="P106" s="63"/>
      <c r="Q106" s="50"/>
      <c r="R106" s="50"/>
      <c r="S106" s="63"/>
      <c r="T106" s="63"/>
      <c r="U106" s="63"/>
      <c r="V106" s="51">
        <v>4</v>
      </c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</row>
    <row r="107" spans="3:42" ht="12.75" customHeight="1">
      <c r="C107" s="41"/>
      <c r="K107" s="48">
        <v>0.33333333333333331</v>
      </c>
      <c r="L107" s="48">
        <v>0.5</v>
      </c>
      <c r="M107" s="49">
        <v>43647</v>
      </c>
      <c r="N107" s="49">
        <v>43647</v>
      </c>
      <c r="O107" s="63" t="s">
        <v>58</v>
      </c>
      <c r="P107" s="63"/>
      <c r="Q107" s="50"/>
      <c r="R107" s="50"/>
      <c r="S107" s="63"/>
      <c r="T107" s="63"/>
      <c r="U107" s="63"/>
      <c r="V107" s="51">
        <v>4</v>
      </c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</row>
    <row r="108" spans="3:42" ht="12.75" customHeight="1">
      <c r="C108" s="41"/>
      <c r="K108" s="48">
        <v>0.33333333333333331</v>
      </c>
      <c r="L108" s="48">
        <v>0.5</v>
      </c>
      <c r="M108" s="49">
        <v>46204</v>
      </c>
      <c r="N108" s="49">
        <v>46204</v>
      </c>
      <c r="O108" s="63" t="s">
        <v>58</v>
      </c>
      <c r="P108" s="63"/>
      <c r="Q108" s="63"/>
      <c r="R108" s="50"/>
      <c r="S108" s="63"/>
      <c r="T108" s="63"/>
      <c r="U108" s="63"/>
      <c r="V108" s="51">
        <v>4</v>
      </c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</row>
    <row r="109" spans="3:42" ht="12.75" customHeight="1">
      <c r="C109" s="41"/>
      <c r="K109" s="48">
        <v>0.33333333333333331</v>
      </c>
      <c r="L109" s="48">
        <v>0.5</v>
      </c>
      <c r="M109" s="49">
        <v>37803</v>
      </c>
      <c r="N109" s="49">
        <v>37803</v>
      </c>
      <c r="O109" s="63"/>
      <c r="P109" s="63"/>
      <c r="Q109" s="63"/>
      <c r="R109" s="50"/>
      <c r="S109" s="63"/>
      <c r="T109" s="63" t="s">
        <v>58</v>
      </c>
      <c r="U109" s="63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</row>
    <row r="110" spans="3:42" ht="12.75" customHeight="1">
      <c r="C110" s="4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</row>
    <row r="111" spans="3:42" ht="12.75" customHeight="1">
      <c r="C111" s="4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</row>
    <row r="112" spans="3:42" ht="12.75" customHeight="1">
      <c r="C112" s="4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</row>
    <row r="113" spans="3:42" ht="12.75" customHeight="1">
      <c r="C113" s="4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</row>
    <row r="114" spans="3:42" ht="12.75" customHeight="1">
      <c r="C114" s="4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</row>
    <row r="115" spans="3:42" ht="12.75" customHeight="1">
      <c r="C115" s="4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</row>
    <row r="116" spans="3:42" ht="12.75" customHeight="1">
      <c r="C116" s="4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</row>
    <row r="117" spans="3:42" ht="12.75" customHeight="1">
      <c r="C117" s="4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</row>
    <row r="118" spans="3:42" ht="12.75" customHeight="1">
      <c r="C118" s="4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</row>
    <row r="119" spans="3:42" ht="12.75" customHeight="1">
      <c r="C119" s="4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</row>
    <row r="120" spans="3:42" ht="12.75" customHeight="1">
      <c r="C120" s="41"/>
      <c r="W120" s="47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</row>
    <row r="121" spans="3:42" ht="12.75" customHeight="1">
      <c r="C121" s="4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</row>
    <row r="122" spans="3:42" ht="12.75" customHeight="1">
      <c r="C122" s="4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</row>
    <row r="123" spans="3:42" ht="12.75" customHeight="1">
      <c r="C123" s="4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</row>
    <row r="124" spans="3:42" ht="12.75" customHeight="1">
      <c r="C124" s="4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</row>
    <row r="125" spans="3:42" ht="12.75" customHeight="1">
      <c r="C125" s="4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</row>
    <row r="126" spans="3:42" ht="12.75" customHeight="1">
      <c r="C126" s="4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</row>
    <row r="127" spans="3:42" ht="12.75" customHeight="1">
      <c r="C127" s="4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</row>
    <row r="128" spans="3:42" ht="12.75" customHeight="1">
      <c r="C128" s="4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</row>
    <row r="129" spans="3:42" ht="12.75" customHeight="1">
      <c r="C129" s="4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</row>
    <row r="130" spans="3:42" ht="12.75" customHeight="1">
      <c r="C130" s="4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</row>
    <row r="131" spans="3:42" ht="12.75" customHeight="1">
      <c r="C131" s="4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</row>
    <row r="132" spans="3:42" ht="12.75" customHeight="1">
      <c r="C132" s="4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</row>
    <row r="133" spans="3:42" ht="12.75" customHeight="1">
      <c r="C133" s="4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</row>
    <row r="134" spans="3:42" ht="12.75" customHeight="1">
      <c r="C134" s="4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</row>
    <row r="135" spans="3:42" ht="12.75" customHeight="1">
      <c r="C135" s="4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</row>
    <row r="136" spans="3:42" ht="12.75" customHeight="1">
      <c r="C136" s="4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</row>
    <row r="137" spans="3:42" ht="12.75" customHeight="1">
      <c r="C137" s="4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</row>
    <row r="138" spans="3:42" ht="12.75" customHeight="1">
      <c r="C138" s="4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</row>
    <row r="139" spans="3:42" ht="12.75" customHeight="1">
      <c r="C139" s="4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</row>
    <row r="140" spans="3:42" ht="12.75" customHeight="1">
      <c r="C140" s="4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</row>
    <row r="141" spans="3:42" ht="12.75" customHeight="1">
      <c r="C141" s="4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</row>
    <row r="142" spans="3:42" ht="12.75" customHeight="1">
      <c r="C142" s="4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</row>
    <row r="143" spans="3:42" ht="12.75" customHeight="1">
      <c r="C143" s="4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</row>
    <row r="144" spans="3:42" ht="12.75" customHeight="1">
      <c r="C144" s="4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</row>
    <row r="145" spans="3:42" ht="12.75" customHeight="1">
      <c r="C145" s="4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</row>
    <row r="146" spans="3:42" ht="12.75" customHeight="1">
      <c r="C146" s="4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</row>
    <row r="147" spans="3:42" ht="12.75" customHeight="1">
      <c r="C147" s="4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</row>
    <row r="148" spans="3:42" ht="12.75" customHeight="1">
      <c r="C148" s="4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</row>
    <row r="149" spans="3:42" ht="12.75" customHeight="1">
      <c r="C149" s="4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</row>
    <row r="150" spans="3:42" ht="12.75" customHeight="1">
      <c r="C150" s="4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</row>
    <row r="151" spans="3:42" ht="12.75" customHeight="1">
      <c r="C151" s="4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</row>
    <row r="152" spans="3:42" ht="12.75" customHeight="1">
      <c r="C152" s="4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</row>
    <row r="153" spans="3:42" ht="12.75" customHeight="1">
      <c r="C153" s="4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</row>
    <row r="154" spans="3:42" ht="12.75" customHeight="1">
      <c r="C154" s="4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</row>
    <row r="155" spans="3:42" ht="12.75" customHeight="1">
      <c r="C155" s="4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</row>
    <row r="156" spans="3:42" ht="12.75" customHeight="1">
      <c r="C156" s="4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</row>
    <row r="157" spans="3:42" ht="12.75" customHeight="1">
      <c r="C157" s="4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</row>
    <row r="158" spans="3:42" ht="12.75" hidden="1" customHeight="1">
      <c r="C158" s="4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</row>
    <row r="159" spans="3:42" ht="12.75" customHeight="1">
      <c r="C159" s="4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</row>
    <row r="160" spans="3:42" ht="12.75" customHeight="1">
      <c r="C160" s="4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</row>
    <row r="161" spans="3:42" ht="12.75" customHeight="1">
      <c r="C161" s="4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</row>
    <row r="162" spans="3:42" ht="12.75" customHeight="1">
      <c r="C162" s="4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</row>
    <row r="163" spans="3:42" ht="12.75" customHeight="1">
      <c r="C163" s="4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</row>
    <row r="164" spans="3:42" ht="12.75" customHeight="1">
      <c r="C164" s="4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</row>
    <row r="165" spans="3:42" ht="12.75" customHeight="1">
      <c r="C165" s="4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</row>
    <row r="166" spans="3:42" ht="12.75" customHeight="1">
      <c r="C166" s="4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</row>
    <row r="167" spans="3:42" ht="12.75" customHeight="1">
      <c r="C167" s="4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</row>
    <row r="168" spans="3:42" ht="12.75" customHeight="1">
      <c r="C168" s="4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</row>
    <row r="169" spans="3:42" ht="12.75" customHeight="1">
      <c r="C169" s="4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</row>
    <row r="170" spans="3:42" ht="12.75" customHeight="1">
      <c r="C170" s="4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</row>
    <row r="171" spans="3:42" ht="12.75" customHeight="1">
      <c r="C171" s="4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</row>
    <row r="172" spans="3:42" ht="12.75" customHeight="1">
      <c r="C172" s="4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</row>
    <row r="173" spans="3:42" ht="12.75" customHeight="1">
      <c r="C173" s="4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</row>
    <row r="174" spans="3:42" ht="12.75" customHeight="1">
      <c r="C174" s="4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</row>
    <row r="175" spans="3:42" ht="12.75" customHeight="1">
      <c r="C175" s="4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</row>
    <row r="176" spans="3:42" ht="12.75" customHeight="1">
      <c r="C176" s="4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</row>
    <row r="177" spans="3:42" ht="12.75" customHeight="1">
      <c r="C177" s="4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</row>
    <row r="178" spans="3:42" ht="12.75" customHeight="1">
      <c r="C178" s="4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</row>
    <row r="179" spans="3:42" ht="12.75" customHeight="1">
      <c r="C179" s="4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</row>
    <row r="180" spans="3:42" ht="12.75" customHeight="1">
      <c r="C180" s="4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</row>
    <row r="181" spans="3:42" ht="12.75" customHeight="1">
      <c r="C181" s="4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</row>
    <row r="182" spans="3:42" ht="12.75" customHeight="1">
      <c r="C182" s="4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</row>
    <row r="183" spans="3:42" ht="12.75" customHeight="1">
      <c r="C183" s="4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</row>
    <row r="184" spans="3:42" ht="12.75" customHeight="1">
      <c r="C184" s="4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</row>
    <row r="185" spans="3:42" ht="12.75" customHeight="1">
      <c r="C185" s="4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</row>
    <row r="186" spans="3:42" ht="12.75" customHeight="1">
      <c r="C186" s="4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</row>
    <row r="187" spans="3:42" ht="12.75" customHeight="1">
      <c r="C187" s="4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</row>
    <row r="188" spans="3:42" ht="12.75" customHeight="1">
      <c r="C188" s="4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</row>
    <row r="189" spans="3:42" ht="12.75" customHeight="1">
      <c r="C189" s="4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</row>
    <row r="190" spans="3:42" ht="12.75" customHeight="1">
      <c r="C190" s="4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</row>
    <row r="191" spans="3:42" ht="12.75" customHeight="1">
      <c r="C191" s="4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</row>
    <row r="192" spans="3:42" ht="12.75" customHeight="1">
      <c r="C192" s="4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</row>
    <row r="193" spans="3:42" ht="12.75" customHeight="1">
      <c r="C193" s="4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</row>
    <row r="194" spans="3:42" ht="12.75" customHeight="1">
      <c r="C194" s="4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</row>
    <row r="195" spans="3:42" ht="12.75" customHeight="1">
      <c r="C195" s="4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</row>
    <row r="196" spans="3:42" ht="12.75" customHeight="1">
      <c r="C196" s="4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</row>
    <row r="197" spans="3:42" ht="12.75" customHeight="1">
      <c r="C197" s="4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</row>
    <row r="198" spans="3:42" ht="12.75" customHeight="1">
      <c r="C198" s="4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</row>
    <row r="199" spans="3:42" ht="12.75" customHeight="1">
      <c r="C199" s="4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</row>
    <row r="200" spans="3:42" ht="12.75" customHeight="1">
      <c r="C200" s="4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</row>
    <row r="201" spans="3:42" ht="12.75" customHeight="1">
      <c r="C201" s="4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</row>
    <row r="202" spans="3:42" ht="12.75" customHeight="1">
      <c r="C202" s="4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</row>
    <row r="203" spans="3:42" ht="12.75" customHeight="1">
      <c r="C203" s="4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</row>
    <row r="204" spans="3:42" ht="12.75" customHeight="1">
      <c r="C204" s="4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</row>
    <row r="205" spans="3:42" ht="12.75" customHeight="1">
      <c r="C205" s="4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</row>
    <row r="206" spans="3:42" ht="12.75" customHeight="1">
      <c r="C206" s="4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</row>
    <row r="207" spans="3:42" ht="12.75" customHeight="1">
      <c r="C207" s="4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</row>
    <row r="208" spans="3:42" ht="12.75" customHeight="1">
      <c r="C208" s="4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</row>
    <row r="209" spans="3:42" ht="12.75" customHeight="1">
      <c r="C209" s="4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</row>
    <row r="210" spans="3:42" ht="12.75" customHeight="1">
      <c r="C210" s="4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</row>
    <row r="211" spans="3:42" ht="12.75" customHeight="1">
      <c r="C211" s="4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</row>
    <row r="212" spans="3:42" ht="12.75" customHeight="1">
      <c r="C212" s="4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</row>
    <row r="213" spans="3:42" ht="12.75" customHeight="1">
      <c r="C213" s="4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</row>
    <row r="214" spans="3:42" ht="12.75" customHeight="1">
      <c r="C214" s="4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</row>
    <row r="215" spans="3:42" ht="12.75" customHeight="1">
      <c r="C215" s="4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</row>
    <row r="216" spans="3:42" ht="12.75" customHeight="1">
      <c r="C216" s="4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</row>
    <row r="217" spans="3:42" ht="12.75" customHeight="1">
      <c r="C217" s="4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</row>
    <row r="218" spans="3:42" ht="12.75" customHeight="1">
      <c r="C218" s="4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</row>
    <row r="219" spans="3:42" ht="12.75" customHeight="1">
      <c r="C219" s="4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</row>
    <row r="220" spans="3:42" ht="12.75" customHeight="1">
      <c r="C220" s="4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</row>
    <row r="221" spans="3:42" ht="12.75" customHeight="1">
      <c r="C221" s="4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</row>
    <row r="222" spans="3:42" ht="12.75" customHeight="1">
      <c r="C222" s="4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</row>
    <row r="223" spans="3:42" ht="12.75" customHeight="1">
      <c r="C223" s="4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</row>
    <row r="224" spans="3:42" ht="12.75" customHeight="1">
      <c r="C224" s="4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</row>
    <row r="225" spans="3:42" ht="12.75" customHeight="1">
      <c r="C225" s="4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</row>
    <row r="226" spans="3:42" ht="12.75" customHeight="1">
      <c r="C226" s="4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</row>
    <row r="227" spans="3:42" ht="12.75" customHeight="1">
      <c r="C227" s="4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</row>
    <row r="228" spans="3:42" ht="12.75" customHeight="1">
      <c r="C228" s="4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</row>
    <row r="229" spans="3:42" ht="12.75" customHeight="1">
      <c r="C229" s="4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</row>
    <row r="230" spans="3:42" ht="12.75" customHeight="1">
      <c r="C230" s="4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</row>
    <row r="231" spans="3:42" ht="12.75" customHeight="1">
      <c r="C231" s="4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</row>
    <row r="232" spans="3:42" ht="12.75" customHeight="1">
      <c r="C232" s="4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</row>
    <row r="233" spans="3:42" ht="12.75" customHeight="1">
      <c r="C233" s="4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</row>
    <row r="234" spans="3:42" ht="12.75" customHeight="1">
      <c r="C234" s="4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</row>
    <row r="235" spans="3:42" ht="12.75" customHeight="1">
      <c r="C235" s="4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</row>
    <row r="236" spans="3:42" ht="12.75" customHeight="1">
      <c r="C236" s="4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</row>
    <row r="237" spans="3:42" ht="12.75" customHeight="1">
      <c r="C237" s="4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</row>
    <row r="238" spans="3:42" ht="12.75" customHeight="1">
      <c r="C238" s="4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</row>
    <row r="239" spans="3:42" ht="12.75" customHeight="1">
      <c r="C239" s="4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</row>
    <row r="240" spans="3:42" ht="12.75" customHeight="1">
      <c r="C240" s="4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</row>
    <row r="241" spans="3:42" ht="12.75" customHeight="1">
      <c r="C241" s="4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</row>
    <row r="242" spans="3:42" ht="12.75" customHeight="1">
      <c r="C242" s="4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</row>
    <row r="243" spans="3:42" ht="12.75" customHeight="1">
      <c r="C243" s="4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</row>
    <row r="244" spans="3:42" ht="12.75" customHeight="1">
      <c r="C244" s="4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</row>
    <row r="245" spans="3:42" ht="12.75" customHeight="1">
      <c r="C245" s="4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</row>
    <row r="246" spans="3:42" ht="12.75" customHeight="1">
      <c r="C246" s="4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</row>
    <row r="247" spans="3:42" ht="12.75" customHeight="1">
      <c r="C247" s="4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</row>
    <row r="248" spans="3:42" ht="12.75" customHeight="1">
      <c r="C248" s="4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</row>
    <row r="249" spans="3:42" ht="12.75" customHeight="1">
      <c r="C249" s="4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</row>
    <row r="250" spans="3:42" ht="12.75" customHeight="1">
      <c r="C250" s="4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</row>
    <row r="251" spans="3:42" ht="12.75" customHeight="1">
      <c r="C251" s="4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</row>
    <row r="252" spans="3:42" ht="12.75" customHeight="1">
      <c r="C252" s="4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</row>
    <row r="253" spans="3:42" ht="12.75" customHeight="1">
      <c r="C253" s="4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</row>
    <row r="254" spans="3:42" ht="12.75" customHeight="1">
      <c r="C254" s="4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</row>
    <row r="255" spans="3:42" ht="12.75" customHeight="1">
      <c r="C255" s="4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</row>
    <row r="256" spans="3:42" ht="12.75" customHeight="1">
      <c r="C256" s="4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</row>
    <row r="257" spans="3:42" ht="12.75" customHeight="1">
      <c r="C257" s="4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</row>
    <row r="258" spans="3:42" ht="12.75" customHeight="1">
      <c r="C258" s="4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</row>
    <row r="259" spans="3:42" ht="12.75" customHeight="1">
      <c r="C259" s="4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</row>
    <row r="260" spans="3:42" ht="12.75" customHeight="1">
      <c r="C260" s="4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</row>
    <row r="261" spans="3:42" ht="12.75" customHeight="1">
      <c r="C261" s="4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</row>
    <row r="262" spans="3:42" ht="12.75" customHeight="1">
      <c r="C262" s="4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</row>
    <row r="263" spans="3:42" ht="12.75" customHeight="1">
      <c r="C263" s="4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</row>
    <row r="264" spans="3:42" ht="12.75" customHeight="1">
      <c r="C264" s="4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</row>
    <row r="265" spans="3:42" ht="12.75" customHeight="1">
      <c r="C265" s="4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</row>
    <row r="266" spans="3:42" ht="12.75" customHeight="1">
      <c r="C266" s="4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</row>
    <row r="267" spans="3:42" ht="12.75" customHeight="1">
      <c r="C267" s="4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</row>
    <row r="268" spans="3:42" ht="12.75" customHeight="1">
      <c r="C268" s="4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</row>
    <row r="269" spans="3:42" ht="12.75" customHeight="1">
      <c r="C269" s="4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</row>
    <row r="270" spans="3:42" ht="12.75" customHeight="1">
      <c r="C270" s="4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</row>
    <row r="271" spans="3:42" ht="12.75" customHeight="1">
      <c r="C271" s="4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</row>
    <row r="272" spans="3:42" ht="12.75" customHeight="1">
      <c r="C272" s="4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</row>
    <row r="273" spans="3:42" ht="12.75" customHeight="1">
      <c r="C273" s="4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</row>
    <row r="274" spans="3:42" ht="12.75" customHeight="1">
      <c r="C274" s="4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</row>
    <row r="275" spans="3:42" ht="12.75" customHeight="1">
      <c r="C275" s="4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</row>
    <row r="276" spans="3:42" ht="12.75" customHeight="1">
      <c r="C276" s="4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</row>
    <row r="277" spans="3:42" ht="12.75" customHeight="1">
      <c r="C277" s="4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</row>
    <row r="278" spans="3:42" ht="12.75" customHeight="1">
      <c r="C278" s="4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</row>
    <row r="279" spans="3:42" ht="12.75" customHeight="1">
      <c r="C279" s="4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</row>
    <row r="280" spans="3:42" ht="12.75" customHeight="1">
      <c r="C280" s="4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</row>
    <row r="281" spans="3:42" ht="12.75" customHeight="1">
      <c r="C281" s="4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</row>
    <row r="282" spans="3:42" ht="12.75" customHeight="1">
      <c r="C282" s="4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</row>
    <row r="283" spans="3:42" ht="12.75" customHeight="1">
      <c r="C283" s="4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</row>
    <row r="284" spans="3:42" ht="12.75" customHeight="1">
      <c r="C284" s="4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</row>
    <row r="285" spans="3:42" ht="12.75" customHeight="1">
      <c r="C285" s="4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</row>
    <row r="286" spans="3:42" ht="12.75" customHeight="1">
      <c r="C286" s="4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</row>
    <row r="287" spans="3:42" ht="12.75" customHeight="1">
      <c r="C287" s="4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</row>
    <row r="288" spans="3:42" ht="12.75" customHeight="1">
      <c r="C288" s="4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</row>
    <row r="289" spans="3:42" ht="12.75" customHeight="1">
      <c r="C289" s="4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</row>
    <row r="290" spans="3:42" ht="12.75" customHeight="1">
      <c r="C290" s="4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</row>
    <row r="291" spans="3:42" ht="12.75" customHeight="1">
      <c r="C291" s="4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</row>
    <row r="292" spans="3:42" ht="12.75" customHeight="1">
      <c r="C292" s="4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</row>
    <row r="293" spans="3:42" ht="12.75" customHeight="1">
      <c r="C293" s="4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</row>
    <row r="294" spans="3:42" ht="12.75" customHeight="1">
      <c r="C294" s="4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</row>
    <row r="295" spans="3:42" ht="12.75" customHeight="1">
      <c r="C295" s="4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</row>
    <row r="296" spans="3:42" ht="12.75" customHeight="1">
      <c r="C296" s="4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</row>
    <row r="297" spans="3:42" ht="12.75" customHeight="1">
      <c r="C297" s="4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</row>
    <row r="298" spans="3:42" ht="12.75" customHeight="1">
      <c r="C298" s="4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</row>
    <row r="299" spans="3:42" ht="12.75" customHeight="1">
      <c r="C299" s="4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</row>
    <row r="300" spans="3:42" ht="12.75" customHeight="1">
      <c r="C300" s="4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</row>
    <row r="301" spans="3:42" ht="12.75" customHeight="1">
      <c r="C301" s="4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</row>
    <row r="302" spans="3:42" ht="12.75" customHeight="1">
      <c r="C302" s="4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</row>
    <row r="303" spans="3:42" ht="12.75" customHeight="1">
      <c r="C303" s="4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</row>
    <row r="304" spans="3:42" ht="12.75" customHeight="1">
      <c r="C304" s="4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</row>
    <row r="305" spans="3:42" ht="12.75" customHeight="1">
      <c r="C305" s="4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</row>
    <row r="306" spans="3:42" ht="12.75" customHeight="1">
      <c r="C306" s="4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</row>
    <row r="307" spans="3:42" ht="12.75" customHeight="1">
      <c r="C307" s="4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</row>
    <row r="308" spans="3:42" ht="12.75" customHeight="1">
      <c r="C308" s="4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</row>
    <row r="309" spans="3:42" ht="12.75" customHeight="1">
      <c r="C309" s="4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</row>
    <row r="310" spans="3:42" ht="12.75" customHeight="1">
      <c r="C310" s="4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</row>
    <row r="311" spans="3:42" ht="12.75" customHeight="1">
      <c r="C311" s="4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</row>
    <row r="312" spans="3:42" ht="12.75" customHeight="1">
      <c r="C312" s="4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</row>
    <row r="313" spans="3:42" ht="12.75" customHeight="1">
      <c r="C313" s="4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</row>
    <row r="314" spans="3:42" ht="12.75" customHeight="1">
      <c r="C314" s="4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</row>
    <row r="315" spans="3:42" ht="12.75" customHeight="1">
      <c r="C315" s="4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</row>
    <row r="316" spans="3:42" ht="12.75" customHeight="1">
      <c r="C316" s="4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</row>
    <row r="317" spans="3:42" ht="12.75" customHeight="1">
      <c r="C317" s="4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</row>
    <row r="318" spans="3:42" ht="12.75" customHeight="1">
      <c r="C318" s="4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</row>
    <row r="319" spans="3:42" ht="12.75" customHeight="1">
      <c r="C319" s="4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</row>
    <row r="320" spans="3:42" ht="12.75" customHeight="1">
      <c r="C320" s="4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</row>
    <row r="321" spans="3:42" ht="12.75" customHeight="1">
      <c r="C321" s="4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</row>
    <row r="322" spans="3:42" ht="12.75" customHeight="1">
      <c r="C322" s="4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</row>
    <row r="323" spans="3:42" ht="12.75" customHeight="1">
      <c r="C323" s="4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</row>
    <row r="324" spans="3:42" ht="12.75" customHeight="1">
      <c r="C324" s="4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</row>
    <row r="325" spans="3:42" ht="12.75" customHeight="1">
      <c r="C325" s="4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</row>
    <row r="326" spans="3:42" ht="12.75" customHeight="1">
      <c r="C326" s="4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</row>
    <row r="327" spans="3:42" ht="12.75" customHeight="1">
      <c r="C327" s="4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</row>
    <row r="328" spans="3:42" ht="12.75" customHeight="1">
      <c r="C328" s="4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</row>
    <row r="329" spans="3:42" ht="12.75" customHeight="1">
      <c r="C329" s="4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</row>
    <row r="330" spans="3:42" ht="12.75" customHeight="1">
      <c r="C330" s="4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</row>
    <row r="331" spans="3:42" ht="12.75" customHeight="1">
      <c r="C331" s="4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</row>
    <row r="332" spans="3:42" ht="12.75" customHeight="1">
      <c r="C332" s="4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</row>
    <row r="333" spans="3:42" ht="12.75" customHeight="1">
      <c r="C333" s="4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</row>
    <row r="334" spans="3:42" ht="12.75" customHeight="1">
      <c r="C334" s="4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</row>
    <row r="335" spans="3:42" ht="12.75" customHeight="1">
      <c r="C335" s="4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</row>
    <row r="336" spans="3:42" ht="12.75" customHeight="1">
      <c r="C336" s="4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</row>
    <row r="337" spans="3:42" ht="12.75" customHeight="1">
      <c r="C337" s="4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</row>
    <row r="338" spans="3:42" ht="12.75" customHeight="1">
      <c r="C338" s="4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</row>
    <row r="339" spans="3:42" ht="12.75" customHeight="1">
      <c r="C339" s="4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1"/>
    </row>
    <row r="340" spans="3:42" ht="12.75" customHeight="1">
      <c r="C340" s="4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</row>
    <row r="341" spans="3:42" ht="12.75" customHeight="1">
      <c r="C341" s="4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1"/>
    </row>
    <row r="342" spans="3:42" ht="12.75" customHeight="1">
      <c r="C342" s="4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</row>
    <row r="343" spans="3:42" ht="12.75" customHeight="1">
      <c r="C343" s="4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1"/>
    </row>
    <row r="344" spans="3:42" ht="12.75" customHeight="1">
      <c r="C344" s="4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</row>
    <row r="345" spans="3:42" ht="12.75" customHeight="1">
      <c r="C345" s="4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</row>
    <row r="346" spans="3:42" ht="12.75" customHeight="1">
      <c r="C346" s="4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</row>
    <row r="347" spans="3:42" ht="12.75" customHeight="1">
      <c r="C347" s="4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1"/>
    </row>
    <row r="348" spans="3:42" ht="12.75" customHeight="1">
      <c r="C348" s="4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</row>
    <row r="349" spans="3:42" ht="12.75" customHeight="1">
      <c r="C349" s="4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</row>
    <row r="350" spans="3:42" ht="12.75" customHeight="1">
      <c r="C350" s="4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</row>
    <row r="351" spans="3:42" ht="12.75" customHeight="1">
      <c r="C351" s="4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</row>
    <row r="352" spans="3:42" ht="12.75" customHeight="1">
      <c r="C352" s="4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</row>
    <row r="353" spans="3:42" ht="12.75" customHeight="1">
      <c r="C353" s="4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</row>
    <row r="354" spans="3:42" ht="12.75" customHeight="1">
      <c r="C354" s="4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</row>
    <row r="355" spans="3:42" ht="12.75" customHeight="1">
      <c r="C355" s="4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</row>
    <row r="356" spans="3:42" ht="12.75" customHeight="1">
      <c r="C356" s="4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</row>
    <row r="357" spans="3:42" ht="12.75" customHeight="1">
      <c r="C357" s="4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</row>
    <row r="358" spans="3:42" ht="12.75" customHeight="1">
      <c r="C358" s="4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</row>
    <row r="359" spans="3:42" ht="12.75" customHeight="1">
      <c r="C359" s="4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  <c r="AM359" s="1"/>
      <c r="AN359" s="1"/>
      <c r="AO359" s="1"/>
      <c r="AP359" s="1"/>
    </row>
    <row r="360" spans="3:42" ht="12.75" customHeight="1">
      <c r="C360" s="4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  <c r="AM360" s="1"/>
      <c r="AN360" s="1"/>
      <c r="AO360" s="1"/>
      <c r="AP360" s="1"/>
    </row>
    <row r="361" spans="3:42" ht="12.75" customHeight="1">
      <c r="C361" s="4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  <c r="AM361" s="1"/>
      <c r="AN361" s="1"/>
      <c r="AO361" s="1"/>
      <c r="AP361" s="1"/>
    </row>
    <row r="362" spans="3:42" ht="12.75" customHeight="1">
      <c r="C362" s="4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</row>
    <row r="363" spans="3:42" ht="12.75" customHeight="1">
      <c r="C363" s="4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  <c r="AM363" s="1"/>
      <c r="AN363" s="1"/>
      <c r="AO363" s="1"/>
      <c r="AP363" s="1"/>
    </row>
    <row r="364" spans="3:42" ht="12.75" customHeight="1">
      <c r="C364" s="4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1"/>
    </row>
    <row r="365" spans="3:42" ht="12.75" customHeight="1">
      <c r="C365" s="4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  <c r="AM365" s="1"/>
      <c r="AN365" s="1"/>
      <c r="AO365" s="1"/>
      <c r="AP365" s="1"/>
    </row>
    <row r="366" spans="3:42" ht="12.75" customHeight="1">
      <c r="C366" s="4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  <c r="AM366" s="1"/>
      <c r="AN366" s="1"/>
      <c r="AO366" s="1"/>
      <c r="AP366" s="1"/>
    </row>
    <row r="367" spans="3:42" ht="12.75" customHeight="1">
      <c r="C367" s="4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  <c r="AM367" s="1"/>
      <c r="AN367" s="1"/>
      <c r="AO367" s="1"/>
      <c r="AP367" s="1"/>
    </row>
    <row r="368" spans="3:42" ht="12.75" customHeight="1">
      <c r="C368" s="4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  <c r="AM368" s="1"/>
      <c r="AN368" s="1"/>
      <c r="AO368" s="1"/>
      <c r="AP368" s="1"/>
    </row>
    <row r="369" spans="3:42" ht="12.75" customHeight="1">
      <c r="C369" s="4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  <c r="AM369" s="1"/>
      <c r="AN369" s="1"/>
      <c r="AO369" s="1"/>
      <c r="AP369" s="1"/>
    </row>
    <row r="370" spans="3:42" ht="12.75" customHeight="1">
      <c r="C370" s="4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1"/>
    </row>
    <row r="371" spans="3:42" ht="12.75" customHeight="1">
      <c r="C371" s="4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1"/>
    </row>
    <row r="372" spans="3:42" ht="12.75" customHeight="1">
      <c r="C372" s="4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  <c r="AP372" s="1"/>
    </row>
    <row r="373" spans="3:42" ht="12.75" customHeight="1">
      <c r="C373" s="4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1"/>
      <c r="AO373" s="1"/>
      <c r="AP373" s="1"/>
    </row>
    <row r="374" spans="3:42" ht="12.75" customHeight="1">
      <c r="C374" s="4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  <c r="AM374" s="1"/>
      <c r="AN374" s="1"/>
      <c r="AO374" s="1"/>
      <c r="AP374" s="1"/>
    </row>
    <row r="375" spans="3:42" ht="12.75" customHeight="1">
      <c r="C375" s="4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  <c r="AM375" s="1"/>
      <c r="AN375" s="1"/>
      <c r="AO375" s="1"/>
      <c r="AP375" s="1"/>
    </row>
    <row r="376" spans="3:42" ht="12.75" customHeight="1">
      <c r="C376" s="4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  <c r="AP376" s="1"/>
    </row>
    <row r="377" spans="3:42" ht="12.75" customHeight="1">
      <c r="C377" s="4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  <c r="AO377" s="1"/>
      <c r="AP377" s="1"/>
    </row>
    <row r="378" spans="3:42" ht="12.75" customHeight="1">
      <c r="C378" s="4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1"/>
      <c r="AP378" s="1"/>
    </row>
    <row r="379" spans="3:42" ht="12.75" customHeight="1">
      <c r="C379" s="4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1"/>
      <c r="AP379" s="1"/>
    </row>
    <row r="380" spans="3:42" ht="12.75" customHeight="1">
      <c r="C380" s="4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  <c r="AP380" s="1"/>
    </row>
    <row r="381" spans="3:42" ht="12.75" customHeight="1">
      <c r="C381" s="4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  <c r="AM381" s="1"/>
      <c r="AN381" s="1"/>
      <c r="AO381" s="1"/>
      <c r="AP381" s="1"/>
    </row>
    <row r="382" spans="3:42" ht="12.75" customHeight="1">
      <c r="C382" s="4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  <c r="AM382" s="1"/>
      <c r="AN382" s="1"/>
      <c r="AO382" s="1"/>
      <c r="AP382" s="1"/>
    </row>
    <row r="383" spans="3:42" ht="12.75" customHeight="1">
      <c r="C383" s="4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  <c r="AM383" s="1"/>
      <c r="AN383" s="1"/>
      <c r="AO383" s="1"/>
      <c r="AP383" s="1"/>
    </row>
    <row r="384" spans="3:42" ht="12.75" customHeight="1">
      <c r="C384" s="4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  <c r="AM384" s="1"/>
      <c r="AN384" s="1"/>
      <c r="AO384" s="1"/>
      <c r="AP384" s="1"/>
    </row>
    <row r="385" spans="3:42" ht="12.75" customHeight="1">
      <c r="C385" s="4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  <c r="AM385" s="1"/>
      <c r="AN385" s="1"/>
      <c r="AO385" s="1"/>
      <c r="AP385" s="1"/>
    </row>
    <row r="386" spans="3:42" ht="12.75" customHeight="1">
      <c r="C386" s="4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  <c r="AM386" s="1"/>
      <c r="AN386" s="1"/>
      <c r="AO386" s="1"/>
      <c r="AP386" s="1"/>
    </row>
    <row r="387" spans="3:42" ht="12.75" customHeight="1">
      <c r="C387" s="4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  <c r="AM387" s="1"/>
      <c r="AN387" s="1"/>
      <c r="AO387" s="1"/>
      <c r="AP387" s="1"/>
    </row>
    <row r="388" spans="3:42" ht="12.75" customHeight="1">
      <c r="C388" s="4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  <c r="AM388" s="1"/>
      <c r="AN388" s="1"/>
      <c r="AO388" s="1"/>
      <c r="AP388" s="1"/>
    </row>
    <row r="389" spans="3:42" ht="12.75" customHeight="1">
      <c r="C389" s="4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  <c r="AM389" s="1"/>
      <c r="AN389" s="1"/>
      <c r="AO389" s="1"/>
      <c r="AP389" s="1"/>
    </row>
    <row r="390" spans="3:42" ht="12.75" customHeight="1">
      <c r="C390" s="4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  <c r="AM390" s="1"/>
      <c r="AN390" s="1"/>
      <c r="AO390" s="1"/>
      <c r="AP390" s="1"/>
    </row>
    <row r="391" spans="3:42" ht="12.75" customHeight="1">
      <c r="C391" s="4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  <c r="AM391" s="1"/>
      <c r="AN391" s="1"/>
      <c r="AO391" s="1"/>
      <c r="AP391" s="1"/>
    </row>
    <row r="392" spans="3:42" ht="12.75" customHeight="1">
      <c r="C392" s="4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  <c r="AM392" s="1"/>
      <c r="AN392" s="1"/>
      <c r="AO392" s="1"/>
      <c r="AP392" s="1"/>
    </row>
    <row r="393" spans="3:42" ht="12.75" customHeight="1">
      <c r="C393" s="4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  <c r="AM393" s="1"/>
      <c r="AN393" s="1"/>
      <c r="AO393" s="1"/>
      <c r="AP393" s="1"/>
    </row>
    <row r="394" spans="3:42" ht="12.75" customHeight="1">
      <c r="C394" s="4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  <c r="AM394" s="1"/>
      <c r="AN394" s="1"/>
      <c r="AO394" s="1"/>
      <c r="AP394" s="1"/>
    </row>
    <row r="395" spans="3:42" ht="12.75" customHeight="1">
      <c r="C395" s="4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  <c r="AM395" s="1"/>
      <c r="AN395" s="1"/>
      <c r="AO395" s="1"/>
      <c r="AP395" s="1"/>
    </row>
    <row r="396" spans="3:42" ht="12.75" customHeight="1">
      <c r="C396" s="4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  <c r="AM396" s="1"/>
      <c r="AN396" s="1"/>
      <c r="AO396" s="1"/>
      <c r="AP396" s="1"/>
    </row>
    <row r="397" spans="3:42" ht="12.75" customHeight="1">
      <c r="C397" s="4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  <c r="AM397" s="1"/>
      <c r="AN397" s="1"/>
      <c r="AO397" s="1"/>
      <c r="AP397" s="1"/>
    </row>
    <row r="398" spans="3:42" ht="12.75" customHeight="1">
      <c r="C398" s="4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  <c r="AM398" s="1"/>
      <c r="AN398" s="1"/>
      <c r="AO398" s="1"/>
      <c r="AP398" s="1"/>
    </row>
    <row r="399" spans="3:42" ht="12.75" customHeight="1">
      <c r="C399" s="4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  <c r="AM399" s="1"/>
      <c r="AN399" s="1"/>
      <c r="AO399" s="1"/>
      <c r="AP399" s="1"/>
    </row>
    <row r="400" spans="3:42" ht="12.75" customHeight="1">
      <c r="C400" s="4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  <c r="AM400" s="1"/>
      <c r="AN400" s="1"/>
      <c r="AO400" s="1"/>
      <c r="AP400" s="1"/>
    </row>
    <row r="401" spans="3:42" ht="12.75" customHeight="1">
      <c r="C401" s="4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  <c r="AM401" s="1"/>
      <c r="AN401" s="1"/>
      <c r="AO401" s="1"/>
      <c r="AP401" s="1"/>
    </row>
    <row r="402" spans="3:42" ht="12.75" customHeight="1">
      <c r="C402" s="4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  <c r="AM402" s="1"/>
      <c r="AN402" s="1"/>
      <c r="AO402" s="1"/>
      <c r="AP402" s="1"/>
    </row>
    <row r="403" spans="3:42" ht="12.75" customHeight="1">
      <c r="C403" s="4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1"/>
      <c r="AM403" s="1"/>
      <c r="AN403" s="1"/>
      <c r="AO403" s="1"/>
      <c r="AP403" s="1"/>
    </row>
    <row r="404" spans="3:42" ht="12.75" customHeight="1">
      <c r="C404" s="4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  <c r="AM404" s="1"/>
      <c r="AN404" s="1"/>
      <c r="AO404" s="1"/>
      <c r="AP404" s="1"/>
    </row>
    <row r="405" spans="3:42" ht="12.75" customHeight="1">
      <c r="C405" s="4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  <c r="AL405" s="1"/>
      <c r="AM405" s="1"/>
      <c r="AN405" s="1"/>
      <c r="AO405" s="1"/>
      <c r="AP405" s="1"/>
    </row>
    <row r="406" spans="3:42" ht="12.75" customHeight="1">
      <c r="C406" s="4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  <c r="AM406" s="1"/>
      <c r="AN406" s="1"/>
      <c r="AO406" s="1"/>
      <c r="AP406" s="1"/>
    </row>
    <row r="407" spans="3:42" ht="12.75" customHeight="1">
      <c r="C407" s="4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  <c r="AL407" s="1"/>
      <c r="AM407" s="1"/>
      <c r="AN407" s="1"/>
      <c r="AO407" s="1"/>
      <c r="AP407" s="1"/>
    </row>
    <row r="408" spans="3:42" ht="12.75" customHeight="1">
      <c r="C408" s="4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  <c r="AL408" s="1"/>
      <c r="AM408" s="1"/>
      <c r="AN408" s="1"/>
      <c r="AO408" s="1"/>
      <c r="AP408" s="1"/>
    </row>
    <row r="409" spans="3:42" ht="12.75" customHeight="1">
      <c r="C409" s="4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  <c r="AL409" s="1"/>
      <c r="AM409" s="1"/>
      <c r="AN409" s="1"/>
      <c r="AO409" s="1"/>
      <c r="AP409" s="1"/>
    </row>
    <row r="410" spans="3:42" ht="12.75" customHeight="1">
      <c r="C410" s="4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  <c r="AL410" s="1"/>
      <c r="AM410" s="1"/>
      <c r="AN410" s="1"/>
      <c r="AO410" s="1"/>
      <c r="AP410" s="1"/>
    </row>
    <row r="411" spans="3:42" ht="12.75" customHeight="1">
      <c r="C411" s="4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  <c r="AL411" s="1"/>
      <c r="AM411" s="1"/>
      <c r="AN411" s="1"/>
      <c r="AO411" s="1"/>
      <c r="AP411" s="1"/>
    </row>
    <row r="412" spans="3:42" ht="12.75" customHeight="1">
      <c r="C412" s="4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  <c r="AL412" s="1"/>
      <c r="AM412" s="1"/>
      <c r="AN412" s="1"/>
      <c r="AO412" s="1"/>
      <c r="AP412" s="1"/>
    </row>
    <row r="413" spans="3:42" ht="12.75" customHeight="1">
      <c r="C413" s="4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  <c r="AL413" s="1"/>
      <c r="AM413" s="1"/>
      <c r="AN413" s="1"/>
      <c r="AO413" s="1"/>
      <c r="AP413" s="1"/>
    </row>
    <row r="414" spans="3:42" ht="12.75" customHeight="1">
      <c r="C414" s="4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  <c r="AL414" s="1"/>
      <c r="AM414" s="1"/>
      <c r="AN414" s="1"/>
      <c r="AO414" s="1"/>
      <c r="AP414" s="1"/>
    </row>
    <row r="415" spans="3:42" ht="12.75" customHeight="1">
      <c r="C415" s="4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  <c r="AL415" s="1"/>
      <c r="AM415" s="1"/>
      <c r="AN415" s="1"/>
      <c r="AO415" s="1"/>
      <c r="AP415" s="1"/>
    </row>
    <row r="416" spans="3:42" ht="12.75" customHeight="1">
      <c r="C416" s="4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  <c r="AL416" s="1"/>
      <c r="AM416" s="1"/>
      <c r="AN416" s="1"/>
      <c r="AO416" s="1"/>
      <c r="AP416" s="1"/>
    </row>
    <row r="417" spans="3:42" ht="12.75" customHeight="1">
      <c r="C417" s="4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  <c r="AL417" s="1"/>
      <c r="AM417" s="1"/>
      <c r="AN417" s="1"/>
      <c r="AO417" s="1"/>
      <c r="AP417" s="1"/>
    </row>
    <row r="418" spans="3:42" ht="12.75" customHeight="1">
      <c r="C418" s="4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  <c r="AL418" s="1"/>
      <c r="AM418" s="1"/>
      <c r="AN418" s="1"/>
      <c r="AO418" s="1"/>
      <c r="AP418" s="1"/>
    </row>
    <row r="419" spans="3:42" ht="12.75" customHeight="1">
      <c r="C419" s="4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  <c r="AL419" s="1"/>
      <c r="AM419" s="1"/>
      <c r="AN419" s="1"/>
      <c r="AO419" s="1"/>
      <c r="AP419" s="1"/>
    </row>
    <row r="420" spans="3:42" ht="12.75" customHeight="1">
      <c r="C420" s="4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  <c r="AL420" s="1"/>
      <c r="AM420" s="1"/>
      <c r="AN420" s="1"/>
      <c r="AO420" s="1"/>
      <c r="AP420" s="1"/>
    </row>
    <row r="421" spans="3:42" ht="12.75" customHeight="1">
      <c r="C421" s="4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  <c r="AL421" s="1"/>
      <c r="AM421" s="1"/>
      <c r="AN421" s="1"/>
      <c r="AO421" s="1"/>
      <c r="AP421" s="1"/>
    </row>
    <row r="422" spans="3:42" ht="12.75" customHeight="1">
      <c r="C422" s="4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  <c r="AL422" s="1"/>
      <c r="AM422" s="1"/>
      <c r="AN422" s="1"/>
      <c r="AO422" s="1"/>
      <c r="AP422" s="1"/>
    </row>
    <row r="423" spans="3:42" ht="12.75" customHeight="1">
      <c r="C423" s="4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  <c r="AL423" s="1"/>
      <c r="AM423" s="1"/>
      <c r="AN423" s="1"/>
      <c r="AO423" s="1"/>
      <c r="AP423" s="1"/>
    </row>
    <row r="424" spans="3:42" ht="12.75" customHeight="1">
      <c r="C424" s="4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  <c r="AL424" s="1"/>
      <c r="AM424" s="1"/>
      <c r="AN424" s="1"/>
      <c r="AO424" s="1"/>
      <c r="AP424" s="1"/>
    </row>
    <row r="425" spans="3:42" ht="12.75" customHeight="1">
      <c r="C425" s="4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  <c r="AM425" s="1"/>
      <c r="AN425" s="1"/>
      <c r="AO425" s="1"/>
      <c r="AP425" s="1"/>
    </row>
    <row r="426" spans="3:42" ht="12.75" customHeight="1">
      <c r="C426" s="4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  <c r="AL426" s="1"/>
      <c r="AM426" s="1"/>
      <c r="AN426" s="1"/>
      <c r="AO426" s="1"/>
      <c r="AP426" s="1"/>
    </row>
    <row r="427" spans="3:42" ht="12.75" customHeight="1">
      <c r="C427" s="4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  <c r="AL427" s="1"/>
      <c r="AM427" s="1"/>
      <c r="AN427" s="1"/>
      <c r="AO427" s="1"/>
      <c r="AP427" s="1"/>
    </row>
    <row r="428" spans="3:42" ht="12.75" customHeight="1">
      <c r="C428" s="4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  <c r="AL428" s="1"/>
      <c r="AM428" s="1"/>
      <c r="AN428" s="1"/>
      <c r="AO428" s="1"/>
      <c r="AP428" s="1"/>
    </row>
    <row r="429" spans="3:42" ht="12.75" customHeight="1">
      <c r="C429" s="4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  <c r="AL429" s="1"/>
      <c r="AM429" s="1"/>
      <c r="AN429" s="1"/>
      <c r="AO429" s="1"/>
      <c r="AP429" s="1"/>
    </row>
    <row r="430" spans="3:42" ht="12.75" customHeight="1">
      <c r="C430" s="4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  <c r="AL430" s="1"/>
      <c r="AM430" s="1"/>
      <c r="AN430" s="1"/>
      <c r="AO430" s="1"/>
      <c r="AP430" s="1"/>
    </row>
    <row r="431" spans="3:42" ht="12.75" customHeight="1">
      <c r="C431" s="4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  <c r="AL431" s="1"/>
      <c r="AM431" s="1"/>
      <c r="AN431" s="1"/>
      <c r="AO431" s="1"/>
      <c r="AP431" s="1"/>
    </row>
    <row r="432" spans="3:42" ht="12.75" customHeight="1">
      <c r="C432" s="4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  <c r="AL432" s="1"/>
      <c r="AM432" s="1"/>
      <c r="AN432" s="1"/>
      <c r="AO432" s="1"/>
      <c r="AP432" s="1"/>
    </row>
    <row r="433" spans="3:42" ht="12.75" customHeight="1">
      <c r="C433" s="4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  <c r="AM433" s="1"/>
      <c r="AN433" s="1"/>
      <c r="AO433" s="1"/>
      <c r="AP433" s="1"/>
    </row>
    <row r="434" spans="3:42" ht="12.75" customHeight="1">
      <c r="C434" s="4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  <c r="AM434" s="1"/>
      <c r="AN434" s="1"/>
      <c r="AO434" s="1"/>
      <c r="AP434" s="1"/>
    </row>
    <row r="435" spans="3:42" ht="12.75" customHeight="1">
      <c r="C435" s="4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  <c r="AL435" s="1"/>
      <c r="AM435" s="1"/>
      <c r="AN435" s="1"/>
      <c r="AO435" s="1"/>
      <c r="AP435" s="1"/>
    </row>
    <row r="436" spans="3:42" ht="12.75" customHeight="1">
      <c r="C436" s="4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  <c r="AM436" s="1"/>
      <c r="AN436" s="1"/>
      <c r="AO436" s="1"/>
      <c r="AP436" s="1"/>
    </row>
    <row r="437" spans="3:42" ht="12.75" customHeight="1">
      <c r="C437" s="4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  <c r="AL437" s="1"/>
      <c r="AM437" s="1"/>
      <c r="AN437" s="1"/>
      <c r="AO437" s="1"/>
      <c r="AP437" s="1"/>
    </row>
    <row r="438" spans="3:42" ht="12.75" customHeight="1">
      <c r="C438" s="4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  <c r="AL438" s="1"/>
      <c r="AM438" s="1"/>
      <c r="AN438" s="1"/>
      <c r="AO438" s="1"/>
      <c r="AP438" s="1"/>
    </row>
    <row r="439" spans="3:42" ht="12.75" customHeight="1">
      <c r="C439" s="4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  <c r="AL439" s="1"/>
      <c r="AM439" s="1"/>
      <c r="AN439" s="1"/>
      <c r="AO439" s="1"/>
      <c r="AP439" s="1"/>
    </row>
    <row r="440" spans="3:42" ht="12.75" customHeight="1">
      <c r="C440" s="4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  <c r="AL440" s="1"/>
      <c r="AM440" s="1"/>
      <c r="AN440" s="1"/>
      <c r="AO440" s="1"/>
      <c r="AP440" s="1"/>
    </row>
    <row r="441" spans="3:42" ht="12.75" customHeight="1">
      <c r="C441" s="4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  <c r="AL441" s="1"/>
      <c r="AM441" s="1"/>
      <c r="AN441" s="1"/>
      <c r="AO441" s="1"/>
      <c r="AP441" s="1"/>
    </row>
    <row r="442" spans="3:42" ht="12.75" customHeight="1">
      <c r="C442" s="4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  <c r="AM442" s="1"/>
      <c r="AN442" s="1"/>
      <c r="AO442" s="1"/>
      <c r="AP442" s="1"/>
    </row>
    <row r="443" spans="3:42" ht="12.75" customHeight="1">
      <c r="C443" s="4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  <c r="AM443" s="1"/>
      <c r="AN443" s="1"/>
      <c r="AO443" s="1"/>
      <c r="AP443" s="1"/>
    </row>
    <row r="444" spans="3:42" ht="12.75" customHeight="1">
      <c r="C444" s="4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  <c r="AL444" s="1"/>
      <c r="AM444" s="1"/>
      <c r="AN444" s="1"/>
      <c r="AO444" s="1"/>
      <c r="AP444" s="1"/>
    </row>
    <row r="445" spans="3:42" ht="12.75" customHeight="1">
      <c r="C445" s="4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  <c r="AL445" s="1"/>
      <c r="AM445" s="1"/>
      <c r="AN445" s="1"/>
      <c r="AO445" s="1"/>
      <c r="AP445" s="1"/>
    </row>
    <row r="446" spans="3:42" ht="12.75" customHeight="1">
      <c r="C446" s="4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/>
      <c r="AL446" s="1"/>
      <c r="AM446" s="1"/>
      <c r="AN446" s="1"/>
      <c r="AO446" s="1"/>
      <c r="AP446" s="1"/>
    </row>
    <row r="447" spans="3:42" ht="12.75" customHeight="1">
      <c r="C447" s="4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  <c r="AL447" s="1"/>
      <c r="AM447" s="1"/>
      <c r="AN447" s="1"/>
      <c r="AO447" s="1"/>
      <c r="AP447" s="1"/>
    </row>
    <row r="448" spans="3:42" ht="12.75" customHeight="1">
      <c r="C448" s="4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  <c r="AL448" s="1"/>
      <c r="AM448" s="1"/>
      <c r="AN448" s="1"/>
      <c r="AO448" s="1"/>
      <c r="AP448" s="1"/>
    </row>
    <row r="449" spans="3:42" ht="12.75" customHeight="1">
      <c r="C449" s="4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  <c r="AL449" s="1"/>
      <c r="AM449" s="1"/>
      <c r="AN449" s="1"/>
      <c r="AO449" s="1"/>
      <c r="AP449" s="1"/>
    </row>
    <row r="450" spans="3:42" ht="12.75" customHeight="1">
      <c r="C450" s="4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  <c r="AL450" s="1"/>
      <c r="AM450" s="1"/>
      <c r="AN450" s="1"/>
      <c r="AO450" s="1"/>
      <c r="AP450" s="1"/>
    </row>
    <row r="451" spans="3:42" ht="12.75" customHeight="1">
      <c r="C451" s="4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  <c r="AL451" s="1"/>
      <c r="AM451" s="1"/>
      <c r="AN451" s="1"/>
      <c r="AO451" s="1"/>
      <c r="AP451" s="1"/>
    </row>
    <row r="452" spans="3:42" ht="12.75" customHeight="1">
      <c r="C452" s="4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  <c r="AL452" s="1"/>
      <c r="AM452" s="1"/>
      <c r="AN452" s="1"/>
      <c r="AO452" s="1"/>
      <c r="AP452" s="1"/>
    </row>
    <row r="453" spans="3:42" ht="12.75" customHeight="1">
      <c r="C453" s="4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1"/>
      <c r="AL453" s="1"/>
      <c r="AM453" s="1"/>
      <c r="AN453" s="1"/>
      <c r="AO453" s="1"/>
      <c r="AP453" s="1"/>
    </row>
    <row r="454" spans="3:42" ht="12.75" customHeight="1">
      <c r="C454" s="4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  <c r="AL454" s="1"/>
      <c r="AM454" s="1"/>
      <c r="AN454" s="1"/>
      <c r="AO454" s="1"/>
      <c r="AP454" s="1"/>
    </row>
    <row r="455" spans="3:42" ht="12.75" customHeight="1">
      <c r="C455" s="4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  <c r="AL455" s="1"/>
      <c r="AM455" s="1"/>
      <c r="AN455" s="1"/>
      <c r="AO455" s="1"/>
      <c r="AP455" s="1"/>
    </row>
    <row r="456" spans="3:42" ht="12.75" customHeight="1">
      <c r="C456" s="4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  <c r="AL456" s="1"/>
      <c r="AM456" s="1"/>
      <c r="AN456" s="1"/>
      <c r="AO456" s="1"/>
      <c r="AP456" s="1"/>
    </row>
    <row r="457" spans="3:42" ht="12.75" customHeight="1">
      <c r="C457" s="4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  <c r="AL457" s="1"/>
      <c r="AM457" s="1"/>
      <c r="AN457" s="1"/>
      <c r="AO457" s="1"/>
      <c r="AP457" s="1"/>
    </row>
    <row r="458" spans="3:42" ht="12.75" customHeight="1">
      <c r="C458" s="4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1"/>
      <c r="AL458" s="1"/>
      <c r="AM458" s="1"/>
      <c r="AN458" s="1"/>
      <c r="AO458" s="1"/>
      <c r="AP458" s="1"/>
    </row>
    <row r="459" spans="3:42" ht="12.75" customHeight="1">
      <c r="C459" s="4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1"/>
      <c r="AK459" s="1"/>
      <c r="AL459" s="1"/>
      <c r="AM459" s="1"/>
      <c r="AN459" s="1"/>
      <c r="AO459" s="1"/>
      <c r="AP459" s="1"/>
    </row>
    <row r="460" spans="3:42" ht="12.75" customHeight="1">
      <c r="C460" s="4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  <c r="AL460" s="1"/>
      <c r="AM460" s="1"/>
      <c r="AN460" s="1"/>
      <c r="AO460" s="1"/>
      <c r="AP460" s="1"/>
    </row>
    <row r="461" spans="3:42" ht="12.75" customHeight="1">
      <c r="C461" s="4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/>
      <c r="AL461" s="1"/>
      <c r="AM461" s="1"/>
      <c r="AN461" s="1"/>
      <c r="AO461" s="1"/>
      <c r="AP461" s="1"/>
    </row>
    <row r="462" spans="3:42" ht="12.75" customHeight="1">
      <c r="C462" s="4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K462" s="1"/>
      <c r="AL462" s="1"/>
      <c r="AM462" s="1"/>
      <c r="AN462" s="1"/>
      <c r="AO462" s="1"/>
      <c r="AP462" s="1"/>
    </row>
    <row r="463" spans="3:42" ht="12.75" customHeight="1">
      <c r="C463" s="4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/>
      <c r="AL463" s="1"/>
      <c r="AM463" s="1"/>
      <c r="AN463" s="1"/>
      <c r="AO463" s="1"/>
      <c r="AP463" s="1"/>
    </row>
    <row r="464" spans="3:42" ht="12.75" customHeight="1">
      <c r="C464" s="4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  <c r="AJ464" s="1"/>
      <c r="AK464" s="1"/>
      <c r="AL464" s="1"/>
      <c r="AM464" s="1"/>
      <c r="AN464" s="1"/>
      <c r="AO464" s="1"/>
      <c r="AP464" s="1"/>
    </row>
    <row r="465" spans="3:42" ht="12.75" customHeight="1">
      <c r="C465" s="4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/>
      <c r="AK465" s="1"/>
      <c r="AL465" s="1"/>
      <c r="AM465" s="1"/>
      <c r="AN465" s="1"/>
      <c r="AO465" s="1"/>
      <c r="AP465" s="1"/>
    </row>
    <row r="466" spans="3:42" ht="12.75" customHeight="1">
      <c r="C466" s="4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1"/>
      <c r="AK466" s="1"/>
      <c r="AL466" s="1"/>
      <c r="AM466" s="1"/>
      <c r="AN466" s="1"/>
      <c r="AO466" s="1"/>
      <c r="AP466" s="1"/>
    </row>
    <row r="467" spans="3:42" ht="12.75" customHeight="1">
      <c r="C467" s="4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/>
      <c r="AL467" s="1"/>
      <c r="AM467" s="1"/>
      <c r="AN467" s="1"/>
      <c r="AO467" s="1"/>
      <c r="AP467" s="1"/>
    </row>
    <row r="468" spans="3:42" ht="12.75" customHeight="1">
      <c r="C468" s="4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1"/>
      <c r="AL468" s="1"/>
      <c r="AM468" s="1"/>
      <c r="AN468" s="1"/>
      <c r="AO468" s="1"/>
      <c r="AP468" s="1"/>
    </row>
    <row r="469" spans="3:42" ht="12.75" customHeight="1">
      <c r="C469" s="4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/>
      <c r="AL469" s="1"/>
      <c r="AM469" s="1"/>
      <c r="AN469" s="1"/>
      <c r="AO469" s="1"/>
      <c r="AP469" s="1"/>
    </row>
    <row r="470" spans="3:42" ht="12.75" customHeight="1">
      <c r="C470" s="4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  <c r="AL470" s="1"/>
      <c r="AM470" s="1"/>
      <c r="AN470" s="1"/>
      <c r="AO470" s="1"/>
      <c r="AP470" s="1"/>
    </row>
    <row r="471" spans="3:42" ht="12.75" customHeight="1">
      <c r="C471" s="4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/>
      <c r="AK471" s="1"/>
      <c r="AL471" s="1"/>
      <c r="AM471" s="1"/>
      <c r="AN471" s="1"/>
      <c r="AO471" s="1"/>
      <c r="AP471" s="1"/>
    </row>
    <row r="472" spans="3:42" ht="12.75" customHeight="1">
      <c r="C472" s="4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/>
      <c r="AL472" s="1"/>
      <c r="AM472" s="1"/>
      <c r="AN472" s="1"/>
      <c r="AO472" s="1"/>
      <c r="AP472" s="1"/>
    </row>
    <row r="473" spans="3:42" ht="12.75" customHeight="1">
      <c r="C473" s="4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/>
      <c r="AL473" s="1"/>
      <c r="AM473" s="1"/>
      <c r="AN473" s="1"/>
      <c r="AO473" s="1"/>
      <c r="AP473" s="1"/>
    </row>
    <row r="474" spans="3:42" ht="12.75" customHeight="1">
      <c r="C474" s="4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K474" s="1"/>
      <c r="AL474" s="1"/>
      <c r="AM474" s="1"/>
      <c r="AN474" s="1"/>
      <c r="AO474" s="1"/>
      <c r="AP474" s="1"/>
    </row>
    <row r="475" spans="3:42" ht="12.75" customHeight="1">
      <c r="C475" s="4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  <c r="AL475" s="1"/>
      <c r="AM475" s="1"/>
      <c r="AN475" s="1"/>
      <c r="AO475" s="1"/>
      <c r="AP475" s="1"/>
    </row>
    <row r="476" spans="3:42" ht="12.75" customHeight="1">
      <c r="C476" s="4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/>
      <c r="AL476" s="1"/>
      <c r="AM476" s="1"/>
      <c r="AN476" s="1"/>
      <c r="AO476" s="1"/>
      <c r="AP476" s="1"/>
    </row>
    <row r="477" spans="3:42" ht="12.75" customHeight="1">
      <c r="C477" s="4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  <c r="AL477" s="1"/>
      <c r="AM477" s="1"/>
      <c r="AN477" s="1"/>
      <c r="AO477" s="1"/>
      <c r="AP477" s="1"/>
    </row>
    <row r="478" spans="3:42" ht="12.75" customHeight="1">
      <c r="C478" s="4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  <c r="AL478" s="1"/>
      <c r="AM478" s="1"/>
      <c r="AN478" s="1"/>
      <c r="AO478" s="1"/>
      <c r="AP478" s="1"/>
    </row>
    <row r="479" spans="3:42" ht="12.75" customHeight="1">
      <c r="C479" s="4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1"/>
      <c r="AL479" s="1"/>
      <c r="AM479" s="1"/>
      <c r="AN479" s="1"/>
      <c r="AO479" s="1"/>
      <c r="AP479" s="1"/>
    </row>
    <row r="480" spans="3:42" ht="12.75" customHeight="1">
      <c r="C480" s="4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1"/>
      <c r="AK480" s="1"/>
      <c r="AL480" s="1"/>
      <c r="AM480" s="1"/>
      <c r="AN480" s="1"/>
      <c r="AO480" s="1"/>
      <c r="AP480" s="1"/>
    </row>
    <row r="481" spans="3:42" ht="12.75" customHeight="1">
      <c r="C481" s="4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/>
      <c r="AL481" s="1"/>
      <c r="AM481" s="1"/>
      <c r="AN481" s="1"/>
      <c r="AO481" s="1"/>
      <c r="AP481" s="1"/>
    </row>
    <row r="482" spans="3:42" ht="12.75" customHeight="1">
      <c r="C482" s="4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AK482" s="1"/>
      <c r="AL482" s="1"/>
      <c r="AM482" s="1"/>
      <c r="AN482" s="1"/>
      <c r="AO482" s="1"/>
      <c r="AP482" s="1"/>
    </row>
    <row r="483" spans="3:42" ht="12.75" customHeight="1">
      <c r="C483" s="4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1"/>
      <c r="AL483" s="1"/>
      <c r="AM483" s="1"/>
      <c r="AN483" s="1"/>
      <c r="AO483" s="1"/>
      <c r="AP483" s="1"/>
    </row>
    <row r="484" spans="3:42" ht="12.75" customHeight="1">
      <c r="C484" s="4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/>
      <c r="AK484" s="1"/>
      <c r="AL484" s="1"/>
      <c r="AM484" s="1"/>
      <c r="AN484" s="1"/>
      <c r="AO484" s="1"/>
      <c r="AP484" s="1"/>
    </row>
    <row r="485" spans="3:42" ht="12.75" customHeight="1">
      <c r="C485" s="4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K485" s="1"/>
      <c r="AL485" s="1"/>
      <c r="AM485" s="1"/>
      <c r="AN485" s="1"/>
      <c r="AO485" s="1"/>
      <c r="AP485" s="1"/>
    </row>
    <row r="486" spans="3:42" ht="12.75" customHeight="1">
      <c r="C486" s="4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1"/>
      <c r="AK486" s="1"/>
      <c r="AL486" s="1"/>
      <c r="AM486" s="1"/>
      <c r="AN486" s="1"/>
      <c r="AO486" s="1"/>
      <c r="AP486" s="1"/>
    </row>
    <row r="487" spans="3:42" ht="12.75" customHeight="1">
      <c r="C487" s="4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  <c r="AL487" s="1"/>
      <c r="AM487" s="1"/>
      <c r="AN487" s="1"/>
      <c r="AO487" s="1"/>
      <c r="AP487" s="1"/>
    </row>
    <row r="488" spans="3:42" ht="12.75" customHeight="1">
      <c r="C488" s="4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AK488" s="1"/>
      <c r="AL488" s="1"/>
      <c r="AM488" s="1"/>
      <c r="AN488" s="1"/>
      <c r="AO488" s="1"/>
      <c r="AP488" s="1"/>
    </row>
    <row r="489" spans="3:42" ht="12.75" customHeight="1">
      <c r="C489" s="4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  <c r="AJ489" s="1"/>
      <c r="AK489" s="1"/>
      <c r="AL489" s="1"/>
      <c r="AM489" s="1"/>
      <c r="AN489" s="1"/>
      <c r="AO489" s="1"/>
      <c r="AP489" s="1"/>
    </row>
    <row r="490" spans="3:42" ht="12.75" customHeight="1">
      <c r="C490" s="4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K490" s="1"/>
      <c r="AL490" s="1"/>
      <c r="AM490" s="1"/>
      <c r="AN490" s="1"/>
      <c r="AO490" s="1"/>
      <c r="AP490" s="1"/>
    </row>
    <row r="491" spans="3:42" ht="12.75" customHeight="1">
      <c r="C491" s="4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  <c r="AJ491" s="1"/>
      <c r="AK491" s="1"/>
      <c r="AL491" s="1"/>
      <c r="AM491" s="1"/>
      <c r="AN491" s="1"/>
      <c r="AO491" s="1"/>
      <c r="AP491" s="1"/>
    </row>
    <row r="492" spans="3:42" ht="12.75" customHeight="1">
      <c r="C492" s="4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  <c r="AJ492" s="1"/>
      <c r="AK492" s="1"/>
      <c r="AL492" s="1"/>
      <c r="AM492" s="1"/>
      <c r="AN492" s="1"/>
      <c r="AO492" s="1"/>
      <c r="AP492" s="1"/>
    </row>
    <row r="493" spans="3:42" ht="12.75" customHeight="1">
      <c r="C493" s="4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1"/>
      <c r="AK493" s="1"/>
      <c r="AL493" s="1"/>
      <c r="AM493" s="1"/>
      <c r="AN493" s="1"/>
      <c r="AO493" s="1"/>
      <c r="AP493" s="1"/>
    </row>
    <row r="494" spans="3:42" ht="12.75" customHeight="1">
      <c r="C494" s="4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1"/>
      <c r="AK494" s="1"/>
      <c r="AL494" s="1"/>
      <c r="AM494" s="1"/>
      <c r="AN494" s="1"/>
      <c r="AO494" s="1"/>
      <c r="AP494" s="1"/>
    </row>
    <row r="495" spans="3:42" ht="12.75" customHeight="1">
      <c r="C495" s="4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1"/>
      <c r="AK495" s="1"/>
      <c r="AL495" s="1"/>
      <c r="AM495" s="1"/>
      <c r="AN495" s="1"/>
      <c r="AO495" s="1"/>
      <c r="AP495" s="1"/>
    </row>
    <row r="496" spans="3:42" ht="12.75" customHeight="1">
      <c r="C496" s="4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AK496" s="1"/>
      <c r="AL496" s="1"/>
      <c r="AM496" s="1"/>
      <c r="AN496" s="1"/>
      <c r="AO496" s="1"/>
      <c r="AP496" s="1"/>
    </row>
    <row r="497" spans="3:42" ht="12.75" customHeight="1">
      <c r="C497" s="4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  <c r="AL497" s="1"/>
      <c r="AM497" s="1"/>
      <c r="AN497" s="1"/>
      <c r="AO497" s="1"/>
      <c r="AP497" s="1"/>
    </row>
    <row r="498" spans="3:42" ht="12.75" customHeight="1">
      <c r="C498" s="4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1"/>
      <c r="AK498" s="1"/>
      <c r="AL498" s="1"/>
      <c r="AM498" s="1"/>
      <c r="AN498" s="1"/>
      <c r="AO498" s="1"/>
      <c r="AP498" s="1"/>
    </row>
    <row r="499" spans="3:42" ht="12.75" customHeight="1">
      <c r="C499" s="4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1"/>
      <c r="AL499" s="1"/>
      <c r="AM499" s="1"/>
      <c r="AN499" s="1"/>
      <c r="AO499" s="1"/>
      <c r="AP499" s="1"/>
    </row>
    <row r="500" spans="3:42" ht="12.75" customHeight="1">
      <c r="C500" s="4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K500" s="1"/>
      <c r="AL500" s="1"/>
      <c r="AM500" s="1"/>
      <c r="AN500" s="1"/>
      <c r="AO500" s="1"/>
      <c r="AP500" s="1"/>
    </row>
    <row r="501" spans="3:42" ht="12.75" customHeight="1">
      <c r="C501" s="41"/>
      <c r="W501" s="1"/>
      <c r="X501" s="1"/>
      <c r="Y501" s="1"/>
      <c r="Z501" s="1"/>
      <c r="AA501" s="1"/>
      <c r="AB501" s="1"/>
      <c r="AC501" s="1"/>
      <c r="AD501" s="1"/>
      <c r="AE501" s="1"/>
      <c r="AF501" s="1"/>
      <c r="AG501" s="1"/>
      <c r="AH501" s="1"/>
      <c r="AI501" s="1"/>
      <c r="AJ501" s="1"/>
      <c r="AK501" s="1"/>
      <c r="AL501" s="1"/>
      <c r="AM501" s="1"/>
      <c r="AN501" s="1"/>
      <c r="AO501" s="1"/>
      <c r="AP501" s="1"/>
    </row>
    <row r="502" spans="3:42" ht="12.75" customHeight="1">
      <c r="C502" s="41"/>
      <c r="W502" s="1"/>
      <c r="X502" s="1"/>
      <c r="Y502" s="1"/>
      <c r="Z502" s="1"/>
      <c r="AA502" s="1"/>
      <c r="AB502" s="1"/>
      <c r="AC502" s="1"/>
      <c r="AD502" s="1"/>
      <c r="AE502" s="1"/>
      <c r="AF502" s="1"/>
      <c r="AG502" s="1"/>
      <c r="AH502" s="1"/>
      <c r="AI502" s="1"/>
      <c r="AJ502" s="1"/>
      <c r="AK502" s="1"/>
      <c r="AL502" s="1"/>
      <c r="AM502" s="1"/>
      <c r="AN502" s="1"/>
      <c r="AO502" s="1"/>
      <c r="AP502" s="1"/>
    </row>
    <row r="503" spans="3:42" ht="12.75" customHeight="1">
      <c r="C503" s="41"/>
      <c r="W503" s="1"/>
      <c r="X503" s="1"/>
      <c r="Y503" s="1"/>
      <c r="Z503" s="1"/>
      <c r="AA503" s="1"/>
      <c r="AB503" s="1"/>
      <c r="AC503" s="1"/>
      <c r="AD503" s="1"/>
      <c r="AE503" s="1"/>
      <c r="AF503" s="1"/>
      <c r="AG503" s="1"/>
      <c r="AH503" s="1"/>
      <c r="AI503" s="1"/>
      <c r="AJ503" s="1"/>
      <c r="AK503" s="1"/>
      <c r="AL503" s="1"/>
      <c r="AM503" s="1"/>
      <c r="AN503" s="1"/>
      <c r="AO503" s="1"/>
      <c r="AP503" s="1"/>
    </row>
    <row r="504" spans="3:42" ht="12.75" customHeight="1">
      <c r="C504" s="41"/>
      <c r="W504" s="1"/>
      <c r="X504" s="1"/>
      <c r="Y504" s="1"/>
      <c r="Z504" s="1"/>
      <c r="AA504" s="1"/>
      <c r="AB504" s="1"/>
      <c r="AC504" s="1"/>
      <c r="AD504" s="1"/>
      <c r="AE504" s="1"/>
      <c r="AF504" s="1"/>
      <c r="AG504" s="1"/>
      <c r="AH504" s="1"/>
      <c r="AI504" s="1"/>
      <c r="AJ504" s="1"/>
      <c r="AK504" s="1"/>
      <c r="AL504" s="1"/>
      <c r="AM504" s="1"/>
      <c r="AN504" s="1"/>
      <c r="AO504" s="1"/>
      <c r="AP504" s="1"/>
    </row>
    <row r="505" spans="3:42" ht="12.75" customHeight="1">
      <c r="C505" s="41"/>
      <c r="W505" s="1"/>
      <c r="X505" s="1"/>
      <c r="Y505" s="1"/>
      <c r="Z505" s="1"/>
      <c r="AA505" s="1"/>
      <c r="AB505" s="1"/>
      <c r="AC505" s="1"/>
      <c r="AD505" s="1"/>
      <c r="AE505" s="1"/>
      <c r="AF505" s="1"/>
      <c r="AG505" s="1"/>
      <c r="AH505" s="1"/>
      <c r="AI505" s="1"/>
      <c r="AJ505" s="1"/>
      <c r="AK505" s="1"/>
      <c r="AL505" s="1"/>
      <c r="AM505" s="1"/>
      <c r="AN505" s="1"/>
      <c r="AO505" s="1"/>
      <c r="AP505" s="1"/>
    </row>
    <row r="506" spans="3:42" ht="12.75" customHeight="1">
      <c r="C506" s="41"/>
      <c r="W506" s="1"/>
      <c r="X506" s="1"/>
      <c r="Y506" s="1"/>
      <c r="Z506" s="1"/>
      <c r="AA506" s="1"/>
      <c r="AB506" s="1"/>
      <c r="AC506" s="1"/>
      <c r="AD506" s="1"/>
      <c r="AE506" s="1"/>
      <c r="AF506" s="1"/>
      <c r="AG506" s="1"/>
      <c r="AH506" s="1"/>
      <c r="AI506" s="1"/>
      <c r="AJ506" s="1"/>
      <c r="AK506" s="1"/>
      <c r="AL506" s="1"/>
      <c r="AM506" s="1"/>
      <c r="AN506" s="1"/>
      <c r="AO506" s="1"/>
      <c r="AP506" s="1"/>
    </row>
    <row r="507" spans="3:42" ht="12.75" customHeight="1">
      <c r="C507" s="41"/>
      <c r="W507" s="1"/>
      <c r="X507" s="1"/>
      <c r="Y507" s="1"/>
      <c r="Z507" s="1"/>
      <c r="AA507" s="1"/>
      <c r="AB507" s="1"/>
      <c r="AC507" s="1"/>
      <c r="AD507" s="1"/>
      <c r="AE507" s="1"/>
      <c r="AF507" s="1"/>
      <c r="AG507" s="1"/>
      <c r="AH507" s="1"/>
      <c r="AI507" s="1"/>
      <c r="AJ507" s="1"/>
      <c r="AK507" s="1"/>
      <c r="AL507" s="1"/>
      <c r="AM507" s="1"/>
      <c r="AN507" s="1"/>
      <c r="AO507" s="1"/>
      <c r="AP507" s="1"/>
    </row>
    <row r="508" spans="3:42" ht="12.75" customHeight="1">
      <c r="C508" s="41"/>
      <c r="W508" s="1"/>
      <c r="X508" s="1"/>
      <c r="Y508" s="1"/>
      <c r="Z508" s="1"/>
      <c r="AA508" s="1"/>
      <c r="AB508" s="1"/>
      <c r="AC508" s="1"/>
      <c r="AD508" s="1"/>
      <c r="AE508" s="1"/>
      <c r="AF508" s="1"/>
      <c r="AG508" s="1"/>
      <c r="AH508" s="1"/>
      <c r="AI508" s="1"/>
      <c r="AJ508" s="1"/>
      <c r="AK508" s="1"/>
      <c r="AL508" s="1"/>
      <c r="AM508" s="1"/>
      <c r="AN508" s="1"/>
      <c r="AO508" s="1"/>
      <c r="AP508" s="1"/>
    </row>
    <row r="509" spans="3:42" ht="12.75" customHeight="1">
      <c r="C509" s="41"/>
      <c r="W509" s="1"/>
      <c r="X509" s="1"/>
      <c r="Y509" s="1"/>
      <c r="Z509" s="1"/>
      <c r="AA509" s="1"/>
      <c r="AB509" s="1"/>
      <c r="AC509" s="1"/>
      <c r="AD509" s="1"/>
      <c r="AE509" s="1"/>
      <c r="AF509" s="1"/>
      <c r="AG509" s="1"/>
      <c r="AH509" s="1"/>
      <c r="AI509" s="1"/>
      <c r="AJ509" s="1"/>
      <c r="AK509" s="1"/>
      <c r="AL509" s="1"/>
      <c r="AM509" s="1"/>
      <c r="AN509" s="1"/>
      <c r="AO509" s="1"/>
      <c r="AP509" s="1"/>
    </row>
    <row r="510" spans="3:42" ht="12.75" customHeight="1">
      <c r="C510" s="41"/>
      <c r="W510" s="1"/>
      <c r="X510" s="1"/>
      <c r="Y510" s="1"/>
      <c r="Z510" s="1"/>
      <c r="AA510" s="1"/>
      <c r="AB510" s="1"/>
      <c r="AC510" s="1"/>
      <c r="AD510" s="1"/>
      <c r="AE510" s="1"/>
      <c r="AF510" s="1"/>
      <c r="AG510" s="1"/>
      <c r="AH510" s="1"/>
      <c r="AI510" s="1"/>
      <c r="AJ510" s="1"/>
      <c r="AK510" s="1"/>
      <c r="AL510" s="1"/>
      <c r="AM510" s="1"/>
      <c r="AN510" s="1"/>
      <c r="AO510" s="1"/>
      <c r="AP510" s="1"/>
    </row>
    <row r="511" spans="3:42" ht="12.75" customHeight="1">
      <c r="C511" s="41"/>
      <c r="W511" s="1"/>
      <c r="X511" s="1"/>
      <c r="Y511" s="1"/>
      <c r="Z511" s="1"/>
      <c r="AA511" s="1"/>
      <c r="AB511" s="1"/>
      <c r="AC511" s="1"/>
      <c r="AD511" s="1"/>
      <c r="AE511" s="1"/>
      <c r="AF511" s="1"/>
      <c r="AG511" s="1"/>
      <c r="AH511" s="1"/>
      <c r="AI511" s="1"/>
      <c r="AJ511" s="1"/>
      <c r="AK511" s="1"/>
      <c r="AL511" s="1"/>
      <c r="AM511" s="1"/>
      <c r="AN511" s="1"/>
      <c r="AO511" s="1"/>
      <c r="AP511" s="1"/>
    </row>
    <row r="512" spans="3:42" ht="12.75" customHeight="1">
      <c r="C512" s="41"/>
      <c r="W512" s="1"/>
      <c r="X512" s="1"/>
      <c r="Y512" s="1"/>
      <c r="Z512" s="1"/>
      <c r="AA512" s="1"/>
      <c r="AB512" s="1"/>
      <c r="AC512" s="1"/>
      <c r="AD512" s="1"/>
      <c r="AE512" s="1"/>
      <c r="AF512" s="1"/>
      <c r="AG512" s="1"/>
      <c r="AH512" s="1"/>
      <c r="AI512" s="1"/>
      <c r="AJ512" s="1"/>
      <c r="AK512" s="1"/>
      <c r="AL512" s="1"/>
      <c r="AM512" s="1"/>
      <c r="AN512" s="1"/>
      <c r="AO512" s="1"/>
      <c r="AP512" s="1"/>
    </row>
    <row r="513" spans="3:42" ht="12.75" customHeight="1">
      <c r="C513" s="41"/>
      <c r="W513" s="1"/>
      <c r="X513" s="1"/>
      <c r="Y513" s="1"/>
      <c r="Z513" s="1"/>
      <c r="AA513" s="1"/>
      <c r="AB513" s="1"/>
      <c r="AC513" s="1"/>
      <c r="AD513" s="1"/>
      <c r="AE513" s="1"/>
      <c r="AF513" s="1"/>
      <c r="AG513" s="1"/>
      <c r="AH513" s="1"/>
      <c r="AI513" s="1"/>
      <c r="AJ513" s="1"/>
      <c r="AK513" s="1"/>
      <c r="AL513" s="1"/>
      <c r="AM513" s="1"/>
      <c r="AN513" s="1"/>
      <c r="AO513" s="1"/>
      <c r="AP513" s="1"/>
    </row>
    <row r="514" spans="3:42" ht="12.75" customHeight="1">
      <c r="C514" s="41"/>
      <c r="W514" s="1"/>
      <c r="X514" s="1"/>
      <c r="Y514" s="1"/>
      <c r="Z514" s="1"/>
      <c r="AA514" s="1"/>
      <c r="AB514" s="1"/>
      <c r="AC514" s="1"/>
      <c r="AD514" s="1"/>
      <c r="AE514" s="1"/>
      <c r="AF514" s="1"/>
      <c r="AG514" s="1"/>
      <c r="AH514" s="1"/>
      <c r="AI514" s="1"/>
      <c r="AJ514" s="1"/>
      <c r="AK514" s="1"/>
      <c r="AL514" s="1"/>
      <c r="AM514" s="1"/>
      <c r="AN514" s="1"/>
      <c r="AO514" s="1"/>
      <c r="AP514" s="1"/>
    </row>
    <row r="515" spans="3:42" ht="12.75" customHeight="1">
      <c r="C515" s="41"/>
      <c r="W515" s="1"/>
      <c r="X515" s="1"/>
      <c r="Y515" s="1"/>
      <c r="Z515" s="1"/>
      <c r="AA515" s="1"/>
      <c r="AB515" s="1"/>
      <c r="AC515" s="1"/>
      <c r="AD515" s="1"/>
      <c r="AE515" s="1"/>
      <c r="AF515" s="1"/>
      <c r="AG515" s="1"/>
      <c r="AH515" s="1"/>
      <c r="AI515" s="1"/>
      <c r="AJ515" s="1"/>
      <c r="AK515" s="1"/>
      <c r="AL515" s="1"/>
      <c r="AM515" s="1"/>
      <c r="AN515" s="1"/>
      <c r="AO515" s="1"/>
      <c r="AP515" s="1"/>
    </row>
    <row r="516" spans="3:42" ht="12.75" customHeight="1">
      <c r="C516" s="41"/>
      <c r="W516" s="1"/>
      <c r="X516" s="1"/>
      <c r="Y516" s="1"/>
      <c r="Z516" s="1"/>
      <c r="AA516" s="1"/>
      <c r="AB516" s="1"/>
      <c r="AC516" s="1"/>
      <c r="AD516" s="1"/>
      <c r="AE516" s="1"/>
      <c r="AF516" s="1"/>
      <c r="AG516" s="1"/>
      <c r="AH516" s="1"/>
      <c r="AI516" s="1"/>
      <c r="AJ516" s="1"/>
      <c r="AK516" s="1"/>
      <c r="AL516" s="1"/>
      <c r="AM516" s="1"/>
      <c r="AN516" s="1"/>
      <c r="AO516" s="1"/>
      <c r="AP516" s="1"/>
    </row>
    <row r="517" spans="3:42" ht="12.75" customHeight="1">
      <c r="C517" s="41"/>
      <c r="W517" s="1"/>
      <c r="X517" s="1"/>
      <c r="Y517" s="1"/>
      <c r="Z517" s="1"/>
      <c r="AA517" s="1"/>
      <c r="AB517" s="1"/>
      <c r="AC517" s="1"/>
      <c r="AD517" s="1"/>
      <c r="AE517" s="1"/>
      <c r="AF517" s="1"/>
      <c r="AG517" s="1"/>
      <c r="AH517" s="1"/>
      <c r="AI517" s="1"/>
      <c r="AJ517" s="1"/>
      <c r="AK517" s="1"/>
      <c r="AL517" s="1"/>
      <c r="AM517" s="1"/>
      <c r="AN517" s="1"/>
      <c r="AO517" s="1"/>
      <c r="AP517" s="1"/>
    </row>
    <row r="518" spans="3:42" ht="12.75" customHeight="1">
      <c r="C518" s="41"/>
      <c r="W518" s="1"/>
      <c r="X518" s="1"/>
      <c r="Y518" s="1"/>
      <c r="Z518" s="1"/>
      <c r="AA518" s="1"/>
      <c r="AB518" s="1"/>
      <c r="AC518" s="1"/>
      <c r="AD518" s="1"/>
      <c r="AE518" s="1"/>
      <c r="AF518" s="1"/>
      <c r="AG518" s="1"/>
      <c r="AH518" s="1"/>
      <c r="AI518" s="1"/>
      <c r="AJ518" s="1"/>
      <c r="AK518" s="1"/>
      <c r="AL518" s="1"/>
      <c r="AM518" s="1"/>
      <c r="AN518" s="1"/>
      <c r="AO518" s="1"/>
      <c r="AP518" s="1"/>
    </row>
    <row r="519" spans="3:42" ht="12.75" customHeight="1">
      <c r="C519" s="41"/>
      <c r="W519" s="1"/>
      <c r="X519" s="1"/>
      <c r="Y519" s="1"/>
      <c r="Z519" s="1"/>
      <c r="AA519" s="1"/>
      <c r="AB519" s="1"/>
      <c r="AC519" s="1"/>
      <c r="AD519" s="1"/>
      <c r="AE519" s="1"/>
      <c r="AF519" s="1"/>
      <c r="AG519" s="1"/>
      <c r="AH519" s="1"/>
      <c r="AI519" s="1"/>
      <c r="AJ519" s="1"/>
      <c r="AK519" s="1"/>
      <c r="AL519" s="1"/>
      <c r="AM519" s="1"/>
      <c r="AN519" s="1"/>
      <c r="AO519" s="1"/>
      <c r="AP519" s="1"/>
    </row>
    <row r="520" spans="3:42" ht="12.75" customHeight="1">
      <c r="C520" s="41"/>
      <c r="W520" s="1"/>
      <c r="X520" s="1"/>
      <c r="Y520" s="1"/>
      <c r="Z520" s="1"/>
      <c r="AA520" s="1"/>
      <c r="AB520" s="1"/>
      <c r="AC520" s="1"/>
      <c r="AD520" s="1"/>
      <c r="AE520" s="1"/>
      <c r="AF520" s="1"/>
      <c r="AG520" s="1"/>
      <c r="AH520" s="1"/>
      <c r="AI520" s="1"/>
      <c r="AJ520" s="1"/>
      <c r="AK520" s="1"/>
      <c r="AL520" s="1"/>
      <c r="AM520" s="1"/>
      <c r="AN520" s="1"/>
      <c r="AO520" s="1"/>
      <c r="AP520" s="1"/>
    </row>
    <row r="521" spans="3:42" ht="12.75" customHeight="1">
      <c r="C521" s="41"/>
      <c r="W521" s="1"/>
      <c r="X521" s="1"/>
      <c r="Y521" s="1"/>
      <c r="Z521" s="1"/>
      <c r="AA521" s="1"/>
      <c r="AB521" s="1"/>
      <c r="AC521" s="1"/>
      <c r="AD521" s="1"/>
      <c r="AE521" s="1"/>
      <c r="AF521" s="1"/>
      <c r="AG521" s="1"/>
      <c r="AH521" s="1"/>
      <c r="AI521" s="1"/>
      <c r="AJ521" s="1"/>
      <c r="AK521" s="1"/>
      <c r="AL521" s="1"/>
      <c r="AM521" s="1"/>
      <c r="AN521" s="1"/>
      <c r="AO521" s="1"/>
      <c r="AP521" s="1"/>
    </row>
    <row r="522" spans="3:42" ht="12.75" customHeight="1">
      <c r="C522" s="41"/>
      <c r="W522" s="1"/>
      <c r="X522" s="1"/>
      <c r="Y522" s="1"/>
      <c r="Z522" s="1"/>
      <c r="AA522" s="1"/>
      <c r="AB522" s="1"/>
      <c r="AC522" s="1"/>
      <c r="AD522" s="1"/>
      <c r="AE522" s="1"/>
      <c r="AF522" s="1"/>
      <c r="AG522" s="1"/>
      <c r="AH522" s="1"/>
      <c r="AI522" s="1"/>
      <c r="AJ522" s="1"/>
      <c r="AK522" s="1"/>
      <c r="AL522" s="1"/>
      <c r="AM522" s="1"/>
      <c r="AN522" s="1"/>
      <c r="AO522" s="1"/>
      <c r="AP522" s="1"/>
    </row>
    <row r="523" spans="3:42" ht="12.75" customHeight="1">
      <c r="C523" s="41"/>
      <c r="W523" s="1"/>
      <c r="X523" s="1"/>
      <c r="Y523" s="1"/>
      <c r="Z523" s="1"/>
      <c r="AA523" s="1"/>
      <c r="AB523" s="1"/>
      <c r="AC523" s="1"/>
      <c r="AD523" s="1"/>
      <c r="AE523" s="1"/>
      <c r="AF523" s="1"/>
      <c r="AG523" s="1"/>
      <c r="AH523" s="1"/>
      <c r="AI523" s="1"/>
      <c r="AJ523" s="1"/>
      <c r="AK523" s="1"/>
      <c r="AL523" s="1"/>
      <c r="AM523" s="1"/>
      <c r="AN523" s="1"/>
      <c r="AO523" s="1"/>
      <c r="AP523" s="1"/>
    </row>
    <row r="524" spans="3:42" ht="12.75" customHeight="1">
      <c r="C524" s="41"/>
      <c r="W524" s="1"/>
      <c r="X524" s="1"/>
      <c r="Y524" s="1"/>
      <c r="Z524" s="1"/>
      <c r="AA524" s="1"/>
      <c r="AB524" s="1"/>
      <c r="AC524" s="1"/>
      <c r="AD524" s="1"/>
      <c r="AE524" s="1"/>
      <c r="AF524" s="1"/>
      <c r="AG524" s="1"/>
      <c r="AH524" s="1"/>
      <c r="AI524" s="1"/>
      <c r="AJ524" s="1"/>
      <c r="AK524" s="1"/>
      <c r="AL524" s="1"/>
      <c r="AM524" s="1"/>
      <c r="AN524" s="1"/>
      <c r="AO524" s="1"/>
      <c r="AP524" s="1"/>
    </row>
    <row r="525" spans="3:42" ht="12.75" customHeight="1">
      <c r="C525" s="41"/>
      <c r="W525" s="1"/>
      <c r="X525" s="1"/>
      <c r="Y525" s="1"/>
      <c r="Z525" s="1"/>
      <c r="AA525" s="1"/>
      <c r="AB525" s="1"/>
      <c r="AC525" s="1"/>
      <c r="AD525" s="1"/>
      <c r="AE525" s="1"/>
      <c r="AF525" s="1"/>
      <c r="AG525" s="1"/>
      <c r="AH525" s="1"/>
      <c r="AI525" s="1"/>
      <c r="AJ525" s="1"/>
      <c r="AK525" s="1"/>
      <c r="AL525" s="1"/>
      <c r="AM525" s="1"/>
      <c r="AN525" s="1"/>
      <c r="AO525" s="1"/>
      <c r="AP525" s="1"/>
    </row>
    <row r="526" spans="3:42" ht="12.75" customHeight="1">
      <c r="C526" s="41"/>
      <c r="W526" s="1"/>
      <c r="X526" s="1"/>
      <c r="Y526" s="1"/>
      <c r="Z526" s="1"/>
      <c r="AA526" s="1"/>
      <c r="AB526" s="1"/>
      <c r="AC526" s="1"/>
      <c r="AD526" s="1"/>
      <c r="AE526" s="1"/>
      <c r="AF526" s="1"/>
      <c r="AG526" s="1"/>
      <c r="AH526" s="1"/>
      <c r="AI526" s="1"/>
      <c r="AJ526" s="1"/>
      <c r="AK526" s="1"/>
      <c r="AL526" s="1"/>
      <c r="AM526" s="1"/>
      <c r="AN526" s="1"/>
      <c r="AO526" s="1"/>
      <c r="AP526" s="1"/>
    </row>
    <row r="527" spans="3:42" ht="12.75" customHeight="1">
      <c r="C527" s="41"/>
      <c r="W527" s="1"/>
      <c r="X527" s="1"/>
      <c r="Y527" s="1"/>
      <c r="Z527" s="1"/>
      <c r="AA527" s="1"/>
      <c r="AB527" s="1"/>
      <c r="AC527" s="1"/>
      <c r="AD527" s="1"/>
      <c r="AE527" s="1"/>
      <c r="AF527" s="1"/>
      <c r="AG527" s="1"/>
      <c r="AH527" s="1"/>
      <c r="AI527" s="1"/>
      <c r="AJ527" s="1"/>
      <c r="AK527" s="1"/>
      <c r="AL527" s="1"/>
      <c r="AM527" s="1"/>
      <c r="AN527" s="1"/>
      <c r="AO527" s="1"/>
      <c r="AP527" s="1"/>
    </row>
    <row r="528" spans="3:42" ht="12.75" customHeight="1">
      <c r="C528" s="41"/>
      <c r="W528" s="1"/>
      <c r="X528" s="1"/>
      <c r="Y528" s="1"/>
      <c r="Z528" s="1"/>
      <c r="AA528" s="1"/>
      <c r="AB528" s="1"/>
      <c r="AC528" s="1"/>
      <c r="AD528" s="1"/>
      <c r="AE528" s="1"/>
      <c r="AF528" s="1"/>
      <c r="AG528" s="1"/>
      <c r="AH528" s="1"/>
      <c r="AI528" s="1"/>
      <c r="AJ528" s="1"/>
      <c r="AK528" s="1"/>
      <c r="AL528" s="1"/>
      <c r="AM528" s="1"/>
      <c r="AN528" s="1"/>
      <c r="AO528" s="1"/>
      <c r="AP528" s="1"/>
    </row>
    <row r="529" spans="3:42" ht="12.75" customHeight="1">
      <c r="C529" s="41"/>
      <c r="W529" s="1"/>
      <c r="X529" s="1"/>
      <c r="Y529" s="1"/>
      <c r="Z529" s="1"/>
      <c r="AA529" s="1"/>
      <c r="AB529" s="1"/>
      <c r="AC529" s="1"/>
      <c r="AD529" s="1"/>
      <c r="AE529" s="1"/>
      <c r="AF529" s="1"/>
      <c r="AG529" s="1"/>
      <c r="AH529" s="1"/>
      <c r="AI529" s="1"/>
      <c r="AJ529" s="1"/>
      <c r="AK529" s="1"/>
      <c r="AL529" s="1"/>
      <c r="AM529" s="1"/>
      <c r="AN529" s="1"/>
      <c r="AO529" s="1"/>
      <c r="AP529" s="1"/>
    </row>
    <row r="530" spans="3:42" ht="12.75" customHeight="1">
      <c r="C530" s="41"/>
      <c r="W530" s="1"/>
      <c r="X530" s="1"/>
      <c r="Y530" s="1"/>
      <c r="Z530" s="1"/>
      <c r="AA530" s="1"/>
      <c r="AB530" s="1"/>
      <c r="AC530" s="1"/>
      <c r="AD530" s="1"/>
      <c r="AE530" s="1"/>
      <c r="AF530" s="1"/>
      <c r="AG530" s="1"/>
      <c r="AH530" s="1"/>
      <c r="AI530" s="1"/>
      <c r="AJ530" s="1"/>
      <c r="AK530" s="1"/>
      <c r="AL530" s="1"/>
      <c r="AM530" s="1"/>
      <c r="AN530" s="1"/>
      <c r="AO530" s="1"/>
      <c r="AP530" s="1"/>
    </row>
    <row r="531" spans="3:42" ht="12.75" customHeight="1">
      <c r="C531" s="41"/>
      <c r="W531" s="1"/>
      <c r="X531" s="1"/>
      <c r="Y531" s="1"/>
      <c r="Z531" s="1"/>
      <c r="AA531" s="1"/>
      <c r="AB531" s="1"/>
      <c r="AC531" s="1"/>
      <c r="AD531" s="1"/>
      <c r="AE531" s="1"/>
      <c r="AF531" s="1"/>
      <c r="AG531" s="1"/>
      <c r="AH531" s="1"/>
      <c r="AI531" s="1"/>
      <c r="AJ531" s="1"/>
      <c r="AK531" s="1"/>
      <c r="AL531" s="1"/>
      <c r="AM531" s="1"/>
      <c r="AN531" s="1"/>
      <c r="AO531" s="1"/>
      <c r="AP531" s="1"/>
    </row>
    <row r="532" spans="3:42" ht="12.75" customHeight="1">
      <c r="C532" s="41"/>
      <c r="W532" s="1"/>
      <c r="X532" s="1"/>
      <c r="Y532" s="1"/>
      <c r="Z532" s="1"/>
      <c r="AA532" s="1"/>
      <c r="AB532" s="1"/>
      <c r="AC532" s="1"/>
      <c r="AD532" s="1"/>
      <c r="AE532" s="1"/>
      <c r="AF532" s="1"/>
      <c r="AG532" s="1"/>
      <c r="AH532" s="1"/>
      <c r="AI532" s="1"/>
      <c r="AJ532" s="1"/>
      <c r="AK532" s="1"/>
      <c r="AL532" s="1"/>
      <c r="AM532" s="1"/>
      <c r="AN532" s="1"/>
      <c r="AO532" s="1"/>
      <c r="AP532" s="1"/>
    </row>
    <row r="533" spans="3:42" ht="12.75" customHeight="1">
      <c r="C533" s="41"/>
      <c r="W533" s="1"/>
      <c r="X533" s="1"/>
      <c r="Y533" s="1"/>
      <c r="Z533" s="1"/>
      <c r="AA533" s="1"/>
      <c r="AB533" s="1"/>
      <c r="AC533" s="1"/>
      <c r="AD533" s="1"/>
      <c r="AE533" s="1"/>
      <c r="AF533" s="1"/>
      <c r="AG533" s="1"/>
      <c r="AH533" s="1"/>
      <c r="AI533" s="1"/>
      <c r="AJ533" s="1"/>
      <c r="AK533" s="1"/>
      <c r="AL533" s="1"/>
      <c r="AM533" s="1"/>
      <c r="AN533" s="1"/>
      <c r="AO533" s="1"/>
      <c r="AP533" s="1"/>
    </row>
    <row r="534" spans="3:42" ht="12.75" customHeight="1">
      <c r="C534" s="41"/>
      <c r="W534" s="1"/>
      <c r="X534" s="1"/>
      <c r="Y534" s="1"/>
      <c r="Z534" s="1"/>
      <c r="AA534" s="1"/>
      <c r="AB534" s="1"/>
      <c r="AC534" s="1"/>
      <c r="AD534" s="1"/>
      <c r="AE534" s="1"/>
      <c r="AF534" s="1"/>
      <c r="AG534" s="1"/>
      <c r="AH534" s="1"/>
      <c r="AI534" s="1"/>
      <c r="AJ534" s="1"/>
      <c r="AK534" s="1"/>
      <c r="AL534" s="1"/>
      <c r="AM534" s="1"/>
      <c r="AN534" s="1"/>
      <c r="AO534" s="1"/>
      <c r="AP534" s="1"/>
    </row>
    <row r="535" spans="3:42" ht="12.75" customHeight="1">
      <c r="C535" s="41"/>
      <c r="W535" s="1"/>
      <c r="X535" s="1"/>
      <c r="Y535" s="1"/>
      <c r="Z535" s="1"/>
      <c r="AA535" s="1"/>
      <c r="AB535" s="1"/>
      <c r="AC535" s="1"/>
      <c r="AD535" s="1"/>
      <c r="AE535" s="1"/>
      <c r="AF535" s="1"/>
      <c r="AG535" s="1"/>
      <c r="AH535" s="1"/>
      <c r="AI535" s="1"/>
      <c r="AJ535" s="1"/>
      <c r="AK535" s="1"/>
      <c r="AL535" s="1"/>
      <c r="AM535" s="1"/>
      <c r="AN535" s="1"/>
      <c r="AO535" s="1"/>
      <c r="AP535" s="1"/>
    </row>
    <row r="536" spans="3:42" ht="12.75" customHeight="1">
      <c r="C536" s="41"/>
      <c r="W536" s="1"/>
      <c r="X536" s="1"/>
      <c r="Y536" s="1"/>
      <c r="Z536" s="1"/>
      <c r="AA536" s="1"/>
      <c r="AB536" s="1"/>
      <c r="AC536" s="1"/>
      <c r="AD536" s="1"/>
      <c r="AE536" s="1"/>
      <c r="AF536" s="1"/>
      <c r="AG536" s="1"/>
      <c r="AH536" s="1"/>
      <c r="AI536" s="1"/>
      <c r="AJ536" s="1"/>
      <c r="AK536" s="1"/>
      <c r="AL536" s="1"/>
      <c r="AM536" s="1"/>
      <c r="AN536" s="1"/>
      <c r="AO536" s="1"/>
      <c r="AP536" s="1"/>
    </row>
    <row r="537" spans="3:42" ht="12.75" customHeight="1">
      <c r="C537" s="41"/>
      <c r="W537" s="1"/>
      <c r="X537" s="1"/>
      <c r="Y537" s="1"/>
      <c r="Z537" s="1"/>
      <c r="AA537" s="1"/>
      <c r="AB537" s="1"/>
      <c r="AC537" s="1"/>
      <c r="AD537" s="1"/>
      <c r="AE537" s="1"/>
      <c r="AF537" s="1"/>
      <c r="AG537" s="1"/>
      <c r="AH537" s="1"/>
      <c r="AI537" s="1"/>
      <c r="AJ537" s="1"/>
      <c r="AK537" s="1"/>
      <c r="AL537" s="1"/>
      <c r="AM537" s="1"/>
      <c r="AN537" s="1"/>
      <c r="AO537" s="1"/>
      <c r="AP537" s="1"/>
    </row>
    <row r="538" spans="3:42" ht="12.75" customHeight="1">
      <c r="C538" s="41"/>
      <c r="W538" s="1"/>
      <c r="X538" s="1"/>
      <c r="Y538" s="1"/>
      <c r="Z538" s="1"/>
      <c r="AA538" s="1"/>
      <c r="AB538" s="1"/>
      <c r="AC538" s="1"/>
      <c r="AD538" s="1"/>
      <c r="AE538" s="1"/>
      <c r="AF538" s="1"/>
      <c r="AG538" s="1"/>
      <c r="AH538" s="1"/>
      <c r="AI538" s="1"/>
      <c r="AJ538" s="1"/>
      <c r="AK538" s="1"/>
      <c r="AL538" s="1"/>
      <c r="AM538" s="1"/>
      <c r="AN538" s="1"/>
      <c r="AO538" s="1"/>
      <c r="AP538" s="1"/>
    </row>
    <row r="539" spans="3:42" ht="12.75" customHeight="1">
      <c r="C539" s="41"/>
      <c r="W539" s="1"/>
      <c r="X539" s="1"/>
      <c r="Y539" s="1"/>
      <c r="Z539" s="1"/>
      <c r="AA539" s="1"/>
      <c r="AB539" s="1"/>
      <c r="AC539" s="1"/>
      <c r="AD539" s="1"/>
      <c r="AE539" s="1"/>
      <c r="AF539" s="1"/>
      <c r="AG539" s="1"/>
      <c r="AH539" s="1"/>
      <c r="AI539" s="1"/>
      <c r="AJ539" s="1"/>
      <c r="AK539" s="1"/>
      <c r="AL539" s="1"/>
      <c r="AM539" s="1"/>
      <c r="AN539" s="1"/>
      <c r="AO539" s="1"/>
      <c r="AP539" s="1"/>
    </row>
    <row r="540" spans="3:42" ht="12.75" customHeight="1">
      <c r="C540" s="41"/>
      <c r="W540" s="1"/>
      <c r="X540" s="1"/>
      <c r="Y540" s="1"/>
      <c r="Z540" s="1"/>
      <c r="AA540" s="1"/>
      <c r="AB540" s="1"/>
      <c r="AC540" s="1"/>
      <c r="AD540" s="1"/>
      <c r="AE540" s="1"/>
      <c r="AF540" s="1"/>
      <c r="AG540" s="1"/>
      <c r="AH540" s="1"/>
      <c r="AI540" s="1"/>
      <c r="AJ540" s="1"/>
      <c r="AK540" s="1"/>
      <c r="AL540" s="1"/>
      <c r="AM540" s="1"/>
      <c r="AN540" s="1"/>
      <c r="AO540" s="1"/>
      <c r="AP540" s="1"/>
    </row>
    <row r="541" spans="3:42" ht="12.75" customHeight="1">
      <c r="C541" s="41"/>
      <c r="W541" s="1"/>
      <c r="X541" s="1"/>
      <c r="Y541" s="1"/>
      <c r="Z541" s="1"/>
      <c r="AA541" s="1"/>
      <c r="AB541" s="1"/>
      <c r="AC541" s="1"/>
      <c r="AD541" s="1"/>
      <c r="AE541" s="1"/>
      <c r="AF541" s="1"/>
      <c r="AG541" s="1"/>
      <c r="AH541" s="1"/>
      <c r="AI541" s="1"/>
      <c r="AJ541" s="1"/>
      <c r="AK541" s="1"/>
      <c r="AL541" s="1"/>
      <c r="AM541" s="1"/>
      <c r="AN541" s="1"/>
      <c r="AO541" s="1"/>
      <c r="AP541" s="1"/>
    </row>
    <row r="542" spans="3:42" ht="12.75" customHeight="1">
      <c r="C542" s="41"/>
      <c r="W542" s="1"/>
      <c r="X542" s="1"/>
      <c r="Y542" s="1"/>
      <c r="Z542" s="1"/>
      <c r="AA542" s="1"/>
      <c r="AB542" s="1"/>
      <c r="AC542" s="1"/>
      <c r="AD542" s="1"/>
      <c r="AE542" s="1"/>
      <c r="AF542" s="1"/>
      <c r="AG542" s="1"/>
      <c r="AH542" s="1"/>
      <c r="AI542" s="1"/>
      <c r="AJ542" s="1"/>
      <c r="AK542" s="1"/>
      <c r="AL542" s="1"/>
      <c r="AM542" s="1"/>
      <c r="AN542" s="1"/>
      <c r="AO542" s="1"/>
      <c r="AP542" s="1"/>
    </row>
    <row r="543" spans="3:42" ht="12.75" customHeight="1">
      <c r="C543" s="41"/>
      <c r="W543" s="1"/>
      <c r="X543" s="1"/>
      <c r="Y543" s="1"/>
      <c r="Z543" s="1"/>
      <c r="AA543" s="1"/>
      <c r="AB543" s="1"/>
      <c r="AC543" s="1"/>
      <c r="AD543" s="1"/>
      <c r="AE543" s="1"/>
      <c r="AF543" s="1"/>
      <c r="AG543" s="1"/>
      <c r="AH543" s="1"/>
      <c r="AI543" s="1"/>
      <c r="AJ543" s="1"/>
      <c r="AK543" s="1"/>
      <c r="AL543" s="1"/>
      <c r="AM543" s="1"/>
      <c r="AN543" s="1"/>
      <c r="AO543" s="1"/>
      <c r="AP543" s="1"/>
    </row>
    <row r="544" spans="3:42" ht="12.75" customHeight="1">
      <c r="C544" s="41"/>
      <c r="W544" s="1"/>
      <c r="X544" s="1"/>
      <c r="Y544" s="1"/>
      <c r="Z544" s="1"/>
      <c r="AA544" s="1"/>
      <c r="AB544" s="1"/>
      <c r="AC544" s="1"/>
      <c r="AD544" s="1"/>
      <c r="AE544" s="1"/>
      <c r="AF544" s="1"/>
      <c r="AG544" s="1"/>
      <c r="AH544" s="1"/>
      <c r="AI544" s="1"/>
      <c r="AJ544" s="1"/>
      <c r="AK544" s="1"/>
      <c r="AL544" s="1"/>
      <c r="AM544" s="1"/>
      <c r="AN544" s="1"/>
      <c r="AO544" s="1"/>
      <c r="AP544" s="1"/>
    </row>
    <row r="545" spans="3:42" ht="12.75" customHeight="1">
      <c r="C545" s="41"/>
      <c r="W545" s="1"/>
      <c r="X545" s="1"/>
      <c r="Y545" s="1"/>
      <c r="Z545" s="1"/>
      <c r="AA545" s="1"/>
      <c r="AB545" s="1"/>
      <c r="AC545" s="1"/>
      <c r="AD545" s="1"/>
      <c r="AE545" s="1"/>
      <c r="AF545" s="1"/>
      <c r="AG545" s="1"/>
      <c r="AH545" s="1"/>
      <c r="AI545" s="1"/>
      <c r="AJ545" s="1"/>
      <c r="AK545" s="1"/>
      <c r="AL545" s="1"/>
      <c r="AM545" s="1"/>
      <c r="AN545" s="1"/>
      <c r="AO545" s="1"/>
      <c r="AP545" s="1"/>
    </row>
    <row r="546" spans="3:42" ht="12.75" customHeight="1">
      <c r="C546" s="41"/>
      <c r="W546" s="1"/>
      <c r="X546" s="1"/>
      <c r="Y546" s="1"/>
      <c r="Z546" s="1"/>
      <c r="AA546" s="1"/>
      <c r="AB546" s="1"/>
      <c r="AC546" s="1"/>
      <c r="AD546" s="1"/>
      <c r="AE546" s="1"/>
      <c r="AF546" s="1"/>
      <c r="AG546" s="1"/>
      <c r="AH546" s="1"/>
      <c r="AI546" s="1"/>
      <c r="AJ546" s="1"/>
      <c r="AK546" s="1"/>
      <c r="AL546" s="1"/>
      <c r="AM546" s="1"/>
      <c r="AN546" s="1"/>
      <c r="AO546" s="1"/>
      <c r="AP546" s="1"/>
    </row>
    <row r="547" spans="3:42" ht="12.75" customHeight="1">
      <c r="C547" s="41"/>
      <c r="W547" s="1"/>
      <c r="X547" s="1"/>
      <c r="Y547" s="1"/>
      <c r="Z547" s="1"/>
      <c r="AA547" s="1"/>
      <c r="AB547" s="1"/>
      <c r="AC547" s="1"/>
      <c r="AD547" s="1"/>
      <c r="AE547" s="1"/>
      <c r="AF547" s="1"/>
      <c r="AG547" s="1"/>
      <c r="AH547" s="1"/>
      <c r="AI547" s="1"/>
      <c r="AJ547" s="1"/>
      <c r="AK547" s="1"/>
      <c r="AL547" s="1"/>
      <c r="AM547" s="1"/>
      <c r="AN547" s="1"/>
      <c r="AO547" s="1"/>
      <c r="AP547" s="1"/>
    </row>
    <row r="548" spans="3:42" ht="12.75" customHeight="1">
      <c r="C548" s="41"/>
      <c r="W548" s="1"/>
      <c r="X548" s="1"/>
      <c r="Y548" s="1"/>
      <c r="Z548" s="1"/>
      <c r="AA548" s="1"/>
      <c r="AB548" s="1"/>
      <c r="AC548" s="1"/>
      <c r="AD548" s="1"/>
      <c r="AE548" s="1"/>
      <c r="AF548" s="1"/>
      <c r="AG548" s="1"/>
      <c r="AH548" s="1"/>
      <c r="AI548" s="1"/>
      <c r="AJ548" s="1"/>
      <c r="AK548" s="1"/>
      <c r="AL548" s="1"/>
      <c r="AM548" s="1"/>
      <c r="AN548" s="1"/>
      <c r="AO548" s="1"/>
      <c r="AP548" s="1"/>
    </row>
    <row r="549" spans="3:42" ht="12.75" customHeight="1">
      <c r="C549" s="41"/>
      <c r="W549" s="1"/>
      <c r="X549" s="1"/>
      <c r="Y549" s="1"/>
      <c r="Z549" s="1"/>
      <c r="AA549" s="1"/>
      <c r="AB549" s="1"/>
      <c r="AC549" s="1"/>
      <c r="AD549" s="1"/>
      <c r="AE549" s="1"/>
      <c r="AF549" s="1"/>
      <c r="AG549" s="1"/>
      <c r="AH549" s="1"/>
      <c r="AI549" s="1"/>
      <c r="AJ549" s="1"/>
      <c r="AK549" s="1"/>
      <c r="AL549" s="1"/>
      <c r="AM549" s="1"/>
      <c r="AN549" s="1"/>
      <c r="AO549" s="1"/>
      <c r="AP549" s="1"/>
    </row>
    <row r="550" spans="3:42" ht="12.75" customHeight="1">
      <c r="C550" s="41"/>
      <c r="W550" s="1"/>
      <c r="X550" s="1"/>
      <c r="Y550" s="1"/>
      <c r="Z550" s="1"/>
      <c r="AA550" s="1"/>
      <c r="AB550" s="1"/>
      <c r="AC550" s="1"/>
      <c r="AD550" s="1"/>
      <c r="AE550" s="1"/>
      <c r="AF550" s="1"/>
      <c r="AG550" s="1"/>
      <c r="AH550" s="1"/>
      <c r="AI550" s="1"/>
      <c r="AJ550" s="1"/>
      <c r="AK550" s="1"/>
      <c r="AL550" s="1"/>
      <c r="AM550" s="1"/>
      <c r="AN550" s="1"/>
      <c r="AO550" s="1"/>
      <c r="AP550" s="1"/>
    </row>
    <row r="551" spans="3:42" ht="12.75" customHeight="1">
      <c r="C551" s="41"/>
      <c r="W551" s="1"/>
      <c r="X551" s="1"/>
      <c r="Y551" s="1"/>
      <c r="Z551" s="1"/>
      <c r="AA551" s="1"/>
      <c r="AB551" s="1"/>
      <c r="AC551" s="1"/>
      <c r="AD551" s="1"/>
      <c r="AE551" s="1"/>
      <c r="AF551" s="1"/>
      <c r="AG551" s="1"/>
      <c r="AH551" s="1"/>
      <c r="AI551" s="1"/>
      <c r="AJ551" s="1"/>
      <c r="AK551" s="1"/>
      <c r="AL551" s="1"/>
      <c r="AM551" s="1"/>
      <c r="AN551" s="1"/>
      <c r="AO551" s="1"/>
      <c r="AP551" s="1"/>
    </row>
    <row r="552" spans="3:42" ht="12.75" customHeight="1">
      <c r="C552" s="41"/>
      <c r="W552" s="1"/>
      <c r="X552" s="1"/>
      <c r="Y552" s="1"/>
      <c r="Z552" s="1"/>
      <c r="AA552" s="1"/>
      <c r="AB552" s="1"/>
      <c r="AC552" s="1"/>
      <c r="AD552" s="1"/>
      <c r="AE552" s="1"/>
      <c r="AF552" s="1"/>
      <c r="AG552" s="1"/>
      <c r="AH552" s="1"/>
      <c r="AI552" s="1"/>
      <c r="AJ552" s="1"/>
      <c r="AK552" s="1"/>
      <c r="AL552" s="1"/>
      <c r="AM552" s="1"/>
      <c r="AN552" s="1"/>
      <c r="AO552" s="1"/>
      <c r="AP552" s="1"/>
    </row>
    <row r="553" spans="3:42" ht="12.75" customHeight="1">
      <c r="C553" s="41"/>
      <c r="W553" s="1"/>
      <c r="X553" s="1"/>
      <c r="Y553" s="1"/>
      <c r="Z553" s="1"/>
      <c r="AA553" s="1"/>
      <c r="AB553" s="1"/>
      <c r="AC553" s="1"/>
      <c r="AD553" s="1"/>
      <c r="AE553" s="1"/>
      <c r="AF553" s="1"/>
      <c r="AG553" s="1"/>
      <c r="AH553" s="1"/>
      <c r="AI553" s="1"/>
      <c r="AJ553" s="1"/>
      <c r="AK553" s="1"/>
      <c r="AL553" s="1"/>
      <c r="AM553" s="1"/>
      <c r="AN553" s="1"/>
      <c r="AO553" s="1"/>
      <c r="AP553" s="1"/>
    </row>
    <row r="554" spans="3:42" ht="12.75" customHeight="1">
      <c r="C554" s="41"/>
      <c r="W554" s="1"/>
      <c r="X554" s="1"/>
      <c r="Y554" s="1"/>
      <c r="Z554" s="1"/>
      <c r="AA554" s="1"/>
      <c r="AB554" s="1"/>
      <c r="AC554" s="1"/>
      <c r="AD554" s="1"/>
      <c r="AE554" s="1"/>
      <c r="AF554" s="1"/>
      <c r="AG554" s="1"/>
      <c r="AH554" s="1"/>
      <c r="AI554" s="1"/>
      <c r="AJ554" s="1"/>
      <c r="AK554" s="1"/>
      <c r="AL554" s="1"/>
      <c r="AM554" s="1"/>
      <c r="AN554" s="1"/>
      <c r="AO554" s="1"/>
      <c r="AP554" s="1"/>
    </row>
    <row r="555" spans="3:42" ht="12.75" customHeight="1">
      <c r="C555" s="41"/>
      <c r="W555" s="1"/>
      <c r="X555" s="1"/>
      <c r="Y555" s="1"/>
      <c r="Z555" s="1"/>
      <c r="AA555" s="1"/>
      <c r="AB555" s="1"/>
      <c r="AC555" s="1"/>
      <c r="AD555" s="1"/>
      <c r="AE555" s="1"/>
      <c r="AF555" s="1"/>
      <c r="AG555" s="1"/>
      <c r="AH555" s="1"/>
      <c r="AI555" s="1"/>
      <c r="AJ555" s="1"/>
      <c r="AK555" s="1"/>
      <c r="AL555" s="1"/>
      <c r="AM555" s="1"/>
      <c r="AN555" s="1"/>
      <c r="AO555" s="1"/>
      <c r="AP555" s="1"/>
    </row>
    <row r="556" spans="3:42" ht="12.75" customHeight="1">
      <c r="C556" s="41"/>
      <c r="W556" s="1"/>
      <c r="X556" s="1"/>
      <c r="Y556" s="1"/>
      <c r="Z556" s="1"/>
      <c r="AA556" s="1"/>
      <c r="AB556" s="1"/>
      <c r="AC556" s="1"/>
      <c r="AD556" s="1"/>
      <c r="AE556" s="1"/>
      <c r="AF556" s="1"/>
      <c r="AG556" s="1"/>
      <c r="AH556" s="1"/>
      <c r="AI556" s="1"/>
      <c r="AJ556" s="1"/>
      <c r="AK556" s="1"/>
      <c r="AL556" s="1"/>
      <c r="AM556" s="1"/>
      <c r="AN556" s="1"/>
      <c r="AO556" s="1"/>
      <c r="AP556" s="1"/>
    </row>
    <row r="557" spans="3:42" ht="12.75" customHeight="1">
      <c r="C557" s="41"/>
      <c r="W557" s="1"/>
      <c r="X557" s="1"/>
      <c r="Y557" s="1"/>
      <c r="Z557" s="1"/>
      <c r="AA557" s="1"/>
      <c r="AB557" s="1"/>
      <c r="AC557" s="1"/>
      <c r="AD557" s="1"/>
      <c r="AE557" s="1"/>
      <c r="AF557" s="1"/>
      <c r="AG557" s="1"/>
      <c r="AH557" s="1"/>
      <c r="AI557" s="1"/>
      <c r="AJ557" s="1"/>
      <c r="AK557" s="1"/>
      <c r="AL557" s="1"/>
      <c r="AM557" s="1"/>
      <c r="AN557" s="1"/>
      <c r="AO557" s="1"/>
      <c r="AP557" s="1"/>
    </row>
    <row r="558" spans="3:42" ht="12.75" customHeight="1">
      <c r="C558" s="41"/>
      <c r="W558" s="1"/>
      <c r="X558" s="1"/>
      <c r="Y558" s="1"/>
      <c r="Z558" s="1"/>
      <c r="AA558" s="1"/>
      <c r="AB558" s="1"/>
      <c r="AC558" s="1"/>
      <c r="AD558" s="1"/>
      <c r="AE558" s="1"/>
      <c r="AF558" s="1"/>
      <c r="AG558" s="1"/>
      <c r="AH558" s="1"/>
      <c r="AI558" s="1"/>
      <c r="AJ558" s="1"/>
      <c r="AK558" s="1"/>
      <c r="AL558" s="1"/>
      <c r="AM558" s="1"/>
      <c r="AN558" s="1"/>
      <c r="AO558" s="1"/>
      <c r="AP558" s="1"/>
    </row>
    <row r="559" spans="3:42" ht="12.75" customHeight="1">
      <c r="C559" s="41"/>
      <c r="W559" s="1"/>
      <c r="X559" s="1"/>
      <c r="Y559" s="1"/>
      <c r="Z559" s="1"/>
      <c r="AA559" s="1"/>
      <c r="AB559" s="1"/>
      <c r="AC559" s="1"/>
      <c r="AD559" s="1"/>
      <c r="AE559" s="1"/>
      <c r="AF559" s="1"/>
      <c r="AG559" s="1"/>
      <c r="AH559" s="1"/>
      <c r="AI559" s="1"/>
      <c r="AJ559" s="1"/>
      <c r="AK559" s="1"/>
      <c r="AL559" s="1"/>
      <c r="AM559" s="1"/>
      <c r="AN559" s="1"/>
      <c r="AO559" s="1"/>
      <c r="AP559" s="1"/>
    </row>
    <row r="560" spans="3:42" ht="12.75" customHeight="1">
      <c r="C560" s="41"/>
      <c r="W560" s="1"/>
      <c r="X560" s="1"/>
      <c r="Y560" s="1"/>
      <c r="Z560" s="1"/>
      <c r="AA560" s="1"/>
      <c r="AB560" s="1"/>
      <c r="AC560" s="1"/>
      <c r="AD560" s="1"/>
      <c r="AE560" s="1"/>
      <c r="AF560" s="1"/>
      <c r="AG560" s="1"/>
      <c r="AH560" s="1"/>
      <c r="AI560" s="1"/>
      <c r="AJ560" s="1"/>
      <c r="AK560" s="1"/>
      <c r="AL560" s="1"/>
      <c r="AM560" s="1"/>
      <c r="AN560" s="1"/>
      <c r="AO560" s="1"/>
      <c r="AP560" s="1"/>
    </row>
    <row r="561" spans="3:42" ht="12.75" customHeight="1">
      <c r="C561" s="41"/>
      <c r="W561" s="1"/>
      <c r="X561" s="1"/>
      <c r="Y561" s="1"/>
      <c r="Z561" s="1"/>
      <c r="AA561" s="1"/>
      <c r="AB561" s="1"/>
      <c r="AC561" s="1"/>
      <c r="AD561" s="1"/>
      <c r="AE561" s="1"/>
      <c r="AF561" s="1"/>
      <c r="AG561" s="1"/>
      <c r="AH561" s="1"/>
      <c r="AI561" s="1"/>
      <c r="AJ561" s="1"/>
      <c r="AK561" s="1"/>
      <c r="AL561" s="1"/>
      <c r="AM561" s="1"/>
      <c r="AN561" s="1"/>
      <c r="AO561" s="1"/>
      <c r="AP561" s="1"/>
    </row>
    <row r="562" spans="3:42" ht="12.75" customHeight="1">
      <c r="C562" s="41"/>
      <c r="W562" s="1"/>
      <c r="X562" s="1"/>
      <c r="Y562" s="1"/>
      <c r="Z562" s="1"/>
      <c r="AA562" s="1"/>
      <c r="AB562" s="1"/>
      <c r="AC562" s="1"/>
      <c r="AD562" s="1"/>
      <c r="AE562" s="1"/>
      <c r="AF562" s="1"/>
      <c r="AG562" s="1"/>
      <c r="AH562" s="1"/>
      <c r="AI562" s="1"/>
      <c r="AJ562" s="1"/>
      <c r="AK562" s="1"/>
      <c r="AL562" s="1"/>
      <c r="AM562" s="1"/>
      <c r="AN562" s="1"/>
      <c r="AO562" s="1"/>
      <c r="AP562" s="1"/>
    </row>
    <row r="563" spans="3:42" ht="12.75" customHeight="1">
      <c r="C563" s="41"/>
      <c r="W563" s="1"/>
      <c r="X563" s="1"/>
      <c r="Y563" s="1"/>
      <c r="Z563" s="1"/>
      <c r="AA563" s="1"/>
      <c r="AB563" s="1"/>
      <c r="AC563" s="1"/>
      <c r="AD563" s="1"/>
      <c r="AE563" s="1"/>
      <c r="AF563" s="1"/>
      <c r="AG563" s="1"/>
      <c r="AH563" s="1"/>
      <c r="AI563" s="1"/>
      <c r="AJ563" s="1"/>
      <c r="AK563" s="1"/>
      <c r="AL563" s="1"/>
      <c r="AM563" s="1"/>
      <c r="AN563" s="1"/>
      <c r="AO563" s="1"/>
      <c r="AP563" s="1"/>
    </row>
    <row r="564" spans="3:42" ht="12.75" customHeight="1">
      <c r="C564" s="41"/>
      <c r="W564" s="1"/>
      <c r="X564" s="1"/>
      <c r="Y564" s="1"/>
      <c r="Z564" s="1"/>
      <c r="AA564" s="1"/>
      <c r="AB564" s="1"/>
      <c r="AC564" s="1"/>
      <c r="AD564" s="1"/>
      <c r="AE564" s="1"/>
      <c r="AF564" s="1"/>
      <c r="AG564" s="1"/>
      <c r="AH564" s="1"/>
      <c r="AI564" s="1"/>
      <c r="AJ564" s="1"/>
      <c r="AK564" s="1"/>
      <c r="AL564" s="1"/>
      <c r="AM564" s="1"/>
      <c r="AN564" s="1"/>
      <c r="AO564" s="1"/>
      <c r="AP564" s="1"/>
    </row>
    <row r="565" spans="3:42" ht="12.75" customHeight="1">
      <c r="C565" s="41"/>
      <c r="W565" s="1"/>
      <c r="X565" s="1"/>
      <c r="Y565" s="1"/>
      <c r="Z565" s="1"/>
      <c r="AA565" s="1"/>
      <c r="AB565" s="1"/>
      <c r="AC565" s="1"/>
      <c r="AD565" s="1"/>
      <c r="AE565" s="1"/>
      <c r="AF565" s="1"/>
      <c r="AG565" s="1"/>
      <c r="AH565" s="1"/>
      <c r="AI565" s="1"/>
      <c r="AJ565" s="1"/>
      <c r="AK565" s="1"/>
      <c r="AL565" s="1"/>
      <c r="AM565" s="1"/>
      <c r="AN565" s="1"/>
      <c r="AO565" s="1"/>
      <c r="AP565" s="1"/>
    </row>
    <row r="566" spans="3:42" ht="12.75" customHeight="1">
      <c r="C566" s="41"/>
      <c r="W566" s="1"/>
      <c r="X566" s="1"/>
      <c r="Y566" s="1"/>
      <c r="Z566" s="1"/>
      <c r="AA566" s="1"/>
      <c r="AB566" s="1"/>
      <c r="AC566" s="1"/>
      <c r="AD566" s="1"/>
      <c r="AE566" s="1"/>
      <c r="AF566" s="1"/>
      <c r="AG566" s="1"/>
      <c r="AH566" s="1"/>
      <c r="AI566" s="1"/>
      <c r="AJ566" s="1"/>
      <c r="AK566" s="1"/>
      <c r="AL566" s="1"/>
      <c r="AM566" s="1"/>
      <c r="AN566" s="1"/>
      <c r="AO566" s="1"/>
      <c r="AP566" s="1"/>
    </row>
    <row r="567" spans="3:42" ht="12.75" customHeight="1">
      <c r="C567" s="41"/>
      <c r="W567" s="1"/>
      <c r="X567" s="1"/>
      <c r="Y567" s="1"/>
      <c r="Z567" s="1"/>
      <c r="AA567" s="1"/>
      <c r="AB567" s="1"/>
      <c r="AC567" s="1"/>
      <c r="AD567" s="1"/>
      <c r="AE567" s="1"/>
      <c r="AF567" s="1"/>
      <c r="AG567" s="1"/>
      <c r="AH567" s="1"/>
      <c r="AI567" s="1"/>
      <c r="AJ567" s="1"/>
      <c r="AK567" s="1"/>
      <c r="AL567" s="1"/>
      <c r="AM567" s="1"/>
      <c r="AN567" s="1"/>
      <c r="AO567" s="1"/>
      <c r="AP567" s="1"/>
    </row>
    <row r="568" spans="3:42" ht="12.75" customHeight="1">
      <c r="C568" s="41"/>
      <c r="W568" s="1"/>
      <c r="X568" s="1"/>
      <c r="Y568" s="1"/>
      <c r="Z568" s="1"/>
      <c r="AA568" s="1"/>
      <c r="AB568" s="1"/>
      <c r="AC568" s="1"/>
      <c r="AD568" s="1"/>
      <c r="AE568" s="1"/>
      <c r="AF568" s="1"/>
      <c r="AG568" s="1"/>
      <c r="AH568" s="1"/>
      <c r="AI568" s="1"/>
      <c r="AJ568" s="1"/>
      <c r="AK568" s="1"/>
      <c r="AL568" s="1"/>
      <c r="AM568" s="1"/>
      <c r="AN568" s="1"/>
      <c r="AO568" s="1"/>
      <c r="AP568" s="1"/>
    </row>
    <row r="569" spans="3:42" ht="12.75" customHeight="1">
      <c r="C569" s="41"/>
      <c r="W569" s="1"/>
      <c r="X569" s="1"/>
      <c r="Y569" s="1"/>
      <c r="Z569" s="1"/>
      <c r="AA569" s="1"/>
      <c r="AB569" s="1"/>
      <c r="AC569" s="1"/>
      <c r="AD569" s="1"/>
      <c r="AE569" s="1"/>
      <c r="AF569" s="1"/>
      <c r="AG569" s="1"/>
      <c r="AH569" s="1"/>
      <c r="AI569" s="1"/>
      <c r="AJ569" s="1"/>
      <c r="AK569" s="1"/>
      <c r="AL569" s="1"/>
      <c r="AM569" s="1"/>
      <c r="AN569" s="1"/>
      <c r="AO569" s="1"/>
      <c r="AP569" s="1"/>
    </row>
    <row r="570" spans="3:42" ht="12.75" customHeight="1">
      <c r="C570" s="41"/>
      <c r="W570" s="1"/>
      <c r="X570" s="1"/>
      <c r="Y570" s="1"/>
      <c r="Z570" s="1"/>
      <c r="AA570" s="1"/>
      <c r="AB570" s="1"/>
      <c r="AC570" s="1"/>
      <c r="AD570" s="1"/>
      <c r="AE570" s="1"/>
      <c r="AF570" s="1"/>
      <c r="AG570" s="1"/>
      <c r="AH570" s="1"/>
      <c r="AI570" s="1"/>
      <c r="AJ570" s="1"/>
      <c r="AK570" s="1"/>
      <c r="AL570" s="1"/>
      <c r="AM570" s="1"/>
      <c r="AN570" s="1"/>
      <c r="AO570" s="1"/>
      <c r="AP570" s="1"/>
    </row>
    <row r="571" spans="3:42" ht="12.75" customHeight="1">
      <c r="C571" s="41"/>
      <c r="W571" s="1"/>
      <c r="X571" s="1"/>
      <c r="Y571" s="1"/>
      <c r="Z571" s="1"/>
      <c r="AA571" s="1"/>
      <c r="AB571" s="1"/>
      <c r="AC571" s="1"/>
      <c r="AD571" s="1"/>
      <c r="AE571" s="1"/>
      <c r="AF571" s="1"/>
      <c r="AG571" s="1"/>
      <c r="AH571" s="1"/>
      <c r="AI571" s="1"/>
      <c r="AJ571" s="1"/>
      <c r="AK571" s="1"/>
      <c r="AL571" s="1"/>
      <c r="AM571" s="1"/>
      <c r="AN571" s="1"/>
      <c r="AO571" s="1"/>
      <c r="AP571" s="1"/>
    </row>
    <row r="572" spans="3:42" ht="12.75" customHeight="1">
      <c r="C572" s="41"/>
      <c r="W572" s="1"/>
      <c r="X572" s="1"/>
      <c r="Y572" s="1"/>
      <c r="Z572" s="1"/>
      <c r="AA572" s="1"/>
      <c r="AB572" s="1"/>
      <c r="AC572" s="1"/>
      <c r="AD572" s="1"/>
      <c r="AE572" s="1"/>
      <c r="AF572" s="1"/>
      <c r="AG572" s="1"/>
      <c r="AH572" s="1"/>
      <c r="AI572" s="1"/>
      <c r="AJ572" s="1"/>
      <c r="AK572" s="1"/>
      <c r="AL572" s="1"/>
      <c r="AM572" s="1"/>
      <c r="AN572" s="1"/>
      <c r="AO572" s="1"/>
      <c r="AP572" s="1"/>
    </row>
    <row r="573" spans="3:42" ht="12.75" customHeight="1">
      <c r="C573" s="41"/>
      <c r="W573" s="1"/>
      <c r="X573" s="1"/>
      <c r="Y573" s="1"/>
      <c r="Z573" s="1"/>
      <c r="AA573" s="1"/>
      <c r="AB573" s="1"/>
      <c r="AC573" s="1"/>
      <c r="AD573" s="1"/>
      <c r="AE573" s="1"/>
      <c r="AF573" s="1"/>
      <c r="AG573" s="1"/>
      <c r="AH573" s="1"/>
      <c r="AI573" s="1"/>
      <c r="AJ573" s="1"/>
      <c r="AK573" s="1"/>
      <c r="AL573" s="1"/>
      <c r="AM573" s="1"/>
      <c r="AN573" s="1"/>
      <c r="AO573" s="1"/>
      <c r="AP573" s="1"/>
    </row>
    <row r="574" spans="3:42" ht="12.75" customHeight="1">
      <c r="C574" s="41"/>
      <c r="W574" s="1"/>
      <c r="X574" s="1"/>
      <c r="Y574" s="1"/>
      <c r="Z574" s="1"/>
      <c r="AA574" s="1"/>
      <c r="AB574" s="1"/>
      <c r="AC574" s="1"/>
      <c r="AD574" s="1"/>
      <c r="AE574" s="1"/>
      <c r="AF574" s="1"/>
      <c r="AG574" s="1"/>
      <c r="AH574" s="1"/>
      <c r="AI574" s="1"/>
      <c r="AJ574" s="1"/>
      <c r="AK574" s="1"/>
      <c r="AL574" s="1"/>
      <c r="AM574" s="1"/>
      <c r="AN574" s="1"/>
      <c r="AO574" s="1"/>
      <c r="AP574" s="1"/>
    </row>
    <row r="575" spans="3:42" ht="12.75" customHeight="1">
      <c r="C575" s="41"/>
      <c r="W575" s="1"/>
      <c r="X575" s="1"/>
      <c r="Y575" s="1"/>
      <c r="Z575" s="1"/>
      <c r="AA575" s="1"/>
      <c r="AB575" s="1"/>
      <c r="AC575" s="1"/>
      <c r="AD575" s="1"/>
      <c r="AE575" s="1"/>
      <c r="AF575" s="1"/>
      <c r="AG575" s="1"/>
      <c r="AH575" s="1"/>
      <c r="AI575" s="1"/>
      <c r="AJ575" s="1"/>
      <c r="AK575" s="1"/>
      <c r="AL575" s="1"/>
      <c r="AM575" s="1"/>
      <c r="AN575" s="1"/>
      <c r="AO575" s="1"/>
      <c r="AP575" s="1"/>
    </row>
    <row r="576" spans="3:42" ht="12.75" customHeight="1">
      <c r="C576" s="41"/>
      <c r="W576" s="1"/>
      <c r="X576" s="1"/>
      <c r="Y576" s="1"/>
      <c r="Z576" s="1"/>
      <c r="AA576" s="1"/>
      <c r="AB576" s="1"/>
      <c r="AC576" s="1"/>
      <c r="AD576" s="1"/>
      <c r="AE576" s="1"/>
      <c r="AF576" s="1"/>
      <c r="AG576" s="1"/>
      <c r="AH576" s="1"/>
      <c r="AI576" s="1"/>
      <c r="AJ576" s="1"/>
      <c r="AK576" s="1"/>
      <c r="AL576" s="1"/>
      <c r="AM576" s="1"/>
      <c r="AN576" s="1"/>
      <c r="AO576" s="1"/>
      <c r="AP576" s="1"/>
    </row>
    <row r="577" spans="3:42" ht="12.75" customHeight="1">
      <c r="C577" s="41"/>
      <c r="W577" s="1"/>
      <c r="X577" s="1"/>
      <c r="Y577" s="1"/>
      <c r="Z577" s="1"/>
      <c r="AA577" s="1"/>
      <c r="AB577" s="1"/>
      <c r="AC577" s="1"/>
      <c r="AD577" s="1"/>
      <c r="AE577" s="1"/>
      <c r="AF577" s="1"/>
      <c r="AG577" s="1"/>
      <c r="AH577" s="1"/>
      <c r="AI577" s="1"/>
      <c r="AJ577" s="1"/>
      <c r="AK577" s="1"/>
      <c r="AL577" s="1"/>
      <c r="AM577" s="1"/>
      <c r="AN577" s="1"/>
      <c r="AO577" s="1"/>
      <c r="AP577" s="1"/>
    </row>
    <row r="578" spans="3:42" ht="12.75" customHeight="1">
      <c r="C578" s="41"/>
      <c r="W578" s="1"/>
      <c r="X578" s="1"/>
      <c r="Y578" s="1"/>
      <c r="Z578" s="1"/>
      <c r="AA578" s="1"/>
      <c r="AB578" s="1"/>
      <c r="AC578" s="1"/>
      <c r="AD578" s="1"/>
      <c r="AE578" s="1"/>
      <c r="AF578" s="1"/>
      <c r="AG578" s="1"/>
      <c r="AH578" s="1"/>
      <c r="AI578" s="1"/>
      <c r="AJ578" s="1"/>
      <c r="AK578" s="1"/>
      <c r="AL578" s="1"/>
      <c r="AM578" s="1"/>
      <c r="AN578" s="1"/>
      <c r="AO578" s="1"/>
      <c r="AP578" s="1"/>
    </row>
    <row r="579" spans="3:42" ht="12.75" customHeight="1">
      <c r="C579" s="41"/>
      <c r="W579" s="1"/>
      <c r="X579" s="1"/>
      <c r="Y579" s="1"/>
      <c r="Z579" s="1"/>
      <c r="AA579" s="1"/>
      <c r="AB579" s="1"/>
      <c r="AC579" s="1"/>
      <c r="AD579" s="1"/>
      <c r="AE579" s="1"/>
      <c r="AF579" s="1"/>
      <c r="AG579" s="1"/>
      <c r="AH579" s="1"/>
      <c r="AI579" s="1"/>
      <c r="AJ579" s="1"/>
      <c r="AK579" s="1"/>
      <c r="AL579" s="1"/>
      <c r="AM579" s="1"/>
      <c r="AN579" s="1"/>
      <c r="AO579" s="1"/>
      <c r="AP579" s="1"/>
    </row>
    <row r="580" spans="3:42" ht="12.75" customHeight="1">
      <c r="C580" s="41"/>
      <c r="W580" s="1"/>
      <c r="X580" s="1"/>
      <c r="Y580" s="1"/>
      <c r="Z580" s="1"/>
      <c r="AA580" s="1"/>
      <c r="AB580" s="1"/>
      <c r="AC580" s="1"/>
      <c r="AD580" s="1"/>
      <c r="AE580" s="1"/>
      <c r="AF580" s="1"/>
      <c r="AG580" s="1"/>
      <c r="AH580" s="1"/>
      <c r="AI580" s="1"/>
      <c r="AJ580" s="1"/>
      <c r="AK580" s="1"/>
      <c r="AL580" s="1"/>
      <c r="AM580" s="1"/>
      <c r="AN580" s="1"/>
      <c r="AO580" s="1"/>
      <c r="AP580" s="1"/>
    </row>
    <row r="581" spans="3:42" ht="12.75" customHeight="1">
      <c r="C581" s="41"/>
      <c r="W581" s="1"/>
      <c r="X581" s="1"/>
      <c r="Y581" s="1"/>
      <c r="Z581" s="1"/>
      <c r="AA581" s="1"/>
      <c r="AB581" s="1"/>
      <c r="AC581" s="1"/>
      <c r="AD581" s="1"/>
      <c r="AE581" s="1"/>
      <c r="AF581" s="1"/>
      <c r="AG581" s="1"/>
      <c r="AH581" s="1"/>
      <c r="AI581" s="1"/>
      <c r="AJ581" s="1"/>
      <c r="AK581" s="1"/>
      <c r="AL581" s="1"/>
      <c r="AM581" s="1"/>
      <c r="AN581" s="1"/>
      <c r="AO581" s="1"/>
      <c r="AP581" s="1"/>
    </row>
    <row r="582" spans="3:42" ht="12.75" customHeight="1">
      <c r="C582" s="41"/>
      <c r="W582" s="1"/>
      <c r="X582" s="1"/>
      <c r="Y582" s="1"/>
      <c r="Z582" s="1"/>
      <c r="AA582" s="1"/>
      <c r="AB582" s="1"/>
      <c r="AC582" s="1"/>
      <c r="AD582" s="1"/>
      <c r="AE582" s="1"/>
      <c r="AF582" s="1"/>
      <c r="AG582" s="1"/>
      <c r="AH582" s="1"/>
      <c r="AI582" s="1"/>
      <c r="AJ582" s="1"/>
      <c r="AK582" s="1"/>
      <c r="AL582" s="1"/>
      <c r="AM582" s="1"/>
      <c r="AN582" s="1"/>
      <c r="AO582" s="1"/>
      <c r="AP582" s="1"/>
    </row>
    <row r="583" spans="3:42" ht="12.75" customHeight="1">
      <c r="C583" s="41"/>
      <c r="W583" s="1"/>
      <c r="X583" s="1"/>
      <c r="Y583" s="1"/>
      <c r="Z583" s="1"/>
      <c r="AA583" s="1"/>
      <c r="AB583" s="1"/>
      <c r="AC583" s="1"/>
      <c r="AD583" s="1"/>
      <c r="AE583" s="1"/>
      <c r="AF583" s="1"/>
      <c r="AG583" s="1"/>
      <c r="AH583" s="1"/>
      <c r="AI583" s="1"/>
      <c r="AJ583" s="1"/>
      <c r="AK583" s="1"/>
      <c r="AL583" s="1"/>
      <c r="AM583" s="1"/>
      <c r="AN583" s="1"/>
      <c r="AO583" s="1"/>
      <c r="AP583" s="1"/>
    </row>
    <row r="584" spans="3:42" ht="12.75" customHeight="1">
      <c r="C584" s="41"/>
      <c r="W584" s="1"/>
      <c r="X584" s="1"/>
      <c r="Y584" s="1"/>
      <c r="Z584" s="1"/>
      <c r="AA584" s="1"/>
      <c r="AB584" s="1"/>
      <c r="AC584" s="1"/>
      <c r="AD584" s="1"/>
      <c r="AE584" s="1"/>
      <c r="AF584" s="1"/>
      <c r="AG584" s="1"/>
      <c r="AH584" s="1"/>
      <c r="AI584" s="1"/>
      <c r="AJ584" s="1"/>
      <c r="AK584" s="1"/>
      <c r="AL584" s="1"/>
      <c r="AM584" s="1"/>
      <c r="AN584" s="1"/>
      <c r="AO584" s="1"/>
      <c r="AP584" s="1"/>
    </row>
    <row r="585" spans="3:42" ht="12.75" customHeight="1">
      <c r="C585" s="41"/>
      <c r="W585" s="1"/>
      <c r="X585" s="1"/>
      <c r="Y585" s="1"/>
      <c r="Z585" s="1"/>
      <c r="AA585" s="1"/>
      <c r="AB585" s="1"/>
      <c r="AC585" s="1"/>
      <c r="AD585" s="1"/>
      <c r="AE585" s="1"/>
      <c r="AF585" s="1"/>
      <c r="AG585" s="1"/>
      <c r="AH585" s="1"/>
      <c r="AI585" s="1"/>
      <c r="AJ585" s="1"/>
      <c r="AK585" s="1"/>
      <c r="AL585" s="1"/>
      <c r="AM585" s="1"/>
      <c r="AN585" s="1"/>
      <c r="AO585" s="1"/>
      <c r="AP585" s="1"/>
    </row>
    <row r="586" spans="3:42" ht="12.75" customHeight="1">
      <c r="C586" s="41"/>
      <c r="W586" s="1"/>
      <c r="X586" s="1"/>
      <c r="Y586" s="1"/>
      <c r="Z586" s="1"/>
      <c r="AA586" s="1"/>
      <c r="AB586" s="1"/>
      <c r="AC586" s="1"/>
      <c r="AD586" s="1"/>
      <c r="AE586" s="1"/>
      <c r="AF586" s="1"/>
      <c r="AG586" s="1"/>
      <c r="AH586" s="1"/>
      <c r="AI586" s="1"/>
      <c r="AJ586" s="1"/>
      <c r="AK586" s="1"/>
      <c r="AL586" s="1"/>
      <c r="AM586" s="1"/>
      <c r="AN586" s="1"/>
      <c r="AO586" s="1"/>
      <c r="AP586" s="1"/>
    </row>
    <row r="587" spans="3:42" ht="12.75" customHeight="1">
      <c r="C587" s="41"/>
      <c r="W587" s="1"/>
      <c r="X587" s="1"/>
      <c r="Y587" s="1"/>
      <c r="Z587" s="1"/>
      <c r="AA587" s="1"/>
      <c r="AB587" s="1"/>
      <c r="AC587" s="1"/>
      <c r="AD587" s="1"/>
      <c r="AE587" s="1"/>
      <c r="AF587" s="1"/>
      <c r="AG587" s="1"/>
      <c r="AH587" s="1"/>
      <c r="AI587" s="1"/>
      <c r="AJ587" s="1"/>
      <c r="AK587" s="1"/>
      <c r="AL587" s="1"/>
      <c r="AM587" s="1"/>
      <c r="AN587" s="1"/>
      <c r="AO587" s="1"/>
      <c r="AP587" s="1"/>
    </row>
    <row r="588" spans="3:42" ht="12.75" customHeight="1">
      <c r="C588" s="41"/>
      <c r="W588" s="1"/>
      <c r="X588" s="1"/>
      <c r="Y588" s="1"/>
      <c r="Z588" s="1"/>
      <c r="AA588" s="1"/>
      <c r="AB588" s="1"/>
      <c r="AC588" s="1"/>
      <c r="AD588" s="1"/>
      <c r="AE588" s="1"/>
      <c r="AF588" s="1"/>
      <c r="AG588" s="1"/>
      <c r="AH588" s="1"/>
      <c r="AI588" s="1"/>
      <c r="AJ588" s="1"/>
      <c r="AK588" s="1"/>
      <c r="AL588" s="1"/>
      <c r="AM588" s="1"/>
      <c r="AN588" s="1"/>
      <c r="AO588" s="1"/>
      <c r="AP588" s="1"/>
    </row>
    <row r="589" spans="3:42" ht="12.75" customHeight="1">
      <c r="C589" s="41"/>
      <c r="W589" s="1"/>
      <c r="X589" s="1"/>
      <c r="Y589" s="1"/>
      <c r="Z589" s="1"/>
      <c r="AA589" s="1"/>
      <c r="AB589" s="1"/>
      <c r="AC589" s="1"/>
      <c r="AD589" s="1"/>
      <c r="AE589" s="1"/>
      <c r="AF589" s="1"/>
      <c r="AG589" s="1"/>
      <c r="AH589" s="1"/>
      <c r="AI589" s="1"/>
      <c r="AJ589" s="1"/>
      <c r="AK589" s="1"/>
      <c r="AL589" s="1"/>
      <c r="AM589" s="1"/>
      <c r="AN589" s="1"/>
      <c r="AO589" s="1"/>
      <c r="AP589" s="1"/>
    </row>
    <row r="590" spans="3:42" ht="12.75" customHeight="1">
      <c r="C590" s="41"/>
      <c r="W590" s="1"/>
      <c r="X590" s="1"/>
      <c r="Y590" s="1"/>
      <c r="Z590" s="1"/>
      <c r="AA590" s="1"/>
      <c r="AB590" s="1"/>
      <c r="AC590" s="1"/>
      <c r="AD590" s="1"/>
      <c r="AE590" s="1"/>
      <c r="AF590" s="1"/>
      <c r="AG590" s="1"/>
      <c r="AH590" s="1"/>
      <c r="AI590" s="1"/>
      <c r="AJ590" s="1"/>
      <c r="AK590" s="1"/>
      <c r="AL590" s="1"/>
      <c r="AM590" s="1"/>
      <c r="AN590" s="1"/>
      <c r="AO590" s="1"/>
      <c r="AP590" s="1"/>
    </row>
    <row r="591" spans="3:42" ht="12.75" customHeight="1">
      <c r="C591" s="41"/>
      <c r="W591" s="1"/>
      <c r="X591" s="1"/>
      <c r="Y591" s="1"/>
      <c r="Z591" s="1"/>
      <c r="AA591" s="1"/>
      <c r="AB591" s="1"/>
      <c r="AC591" s="1"/>
      <c r="AD591" s="1"/>
      <c r="AE591" s="1"/>
      <c r="AF591" s="1"/>
      <c r="AG591" s="1"/>
      <c r="AH591" s="1"/>
      <c r="AI591" s="1"/>
      <c r="AJ591" s="1"/>
      <c r="AK591" s="1"/>
      <c r="AL591" s="1"/>
      <c r="AM591" s="1"/>
      <c r="AN591" s="1"/>
      <c r="AO591" s="1"/>
      <c r="AP591" s="1"/>
    </row>
    <row r="592" spans="3:42" ht="12.75" customHeight="1">
      <c r="C592" s="41"/>
      <c r="W592" s="1"/>
      <c r="X592" s="1"/>
      <c r="Y592" s="1"/>
      <c r="Z592" s="1"/>
      <c r="AA592" s="1"/>
      <c r="AB592" s="1"/>
      <c r="AC592" s="1"/>
      <c r="AD592" s="1"/>
      <c r="AE592" s="1"/>
      <c r="AF592" s="1"/>
      <c r="AG592" s="1"/>
      <c r="AH592" s="1"/>
      <c r="AI592" s="1"/>
      <c r="AJ592" s="1"/>
      <c r="AK592" s="1"/>
      <c r="AL592" s="1"/>
      <c r="AM592" s="1"/>
      <c r="AN592" s="1"/>
      <c r="AO592" s="1"/>
      <c r="AP592" s="1"/>
    </row>
    <row r="593" spans="3:42" ht="12.75" customHeight="1">
      <c r="C593" s="41"/>
      <c r="W593" s="1"/>
      <c r="X593" s="1"/>
      <c r="Y593" s="1"/>
      <c r="Z593" s="1"/>
      <c r="AA593" s="1"/>
      <c r="AB593" s="1"/>
      <c r="AC593" s="1"/>
      <c r="AD593" s="1"/>
      <c r="AE593" s="1"/>
      <c r="AF593" s="1"/>
      <c r="AG593" s="1"/>
      <c r="AH593" s="1"/>
      <c r="AI593" s="1"/>
      <c r="AJ593" s="1"/>
      <c r="AK593" s="1"/>
      <c r="AL593" s="1"/>
      <c r="AM593" s="1"/>
      <c r="AN593" s="1"/>
      <c r="AO593" s="1"/>
      <c r="AP593" s="1"/>
    </row>
    <row r="594" spans="3:42" ht="12.75" customHeight="1">
      <c r="C594" s="41"/>
      <c r="W594" s="1"/>
      <c r="X594" s="1"/>
      <c r="Y594" s="1"/>
      <c r="Z594" s="1"/>
      <c r="AA594" s="1"/>
      <c r="AB594" s="1"/>
      <c r="AC594" s="1"/>
      <c r="AD594" s="1"/>
      <c r="AE594" s="1"/>
      <c r="AF594" s="1"/>
      <c r="AG594" s="1"/>
      <c r="AH594" s="1"/>
      <c r="AI594" s="1"/>
      <c r="AJ594" s="1"/>
      <c r="AK594" s="1"/>
      <c r="AL594" s="1"/>
      <c r="AM594" s="1"/>
      <c r="AN594" s="1"/>
      <c r="AO594" s="1"/>
      <c r="AP594" s="1"/>
    </row>
    <row r="595" spans="3:42" ht="12.75" customHeight="1">
      <c r="C595" s="41"/>
      <c r="W595" s="1"/>
      <c r="X595" s="1"/>
      <c r="Y595" s="1"/>
      <c r="Z595" s="1"/>
      <c r="AA595" s="1"/>
      <c r="AB595" s="1"/>
      <c r="AC595" s="1"/>
      <c r="AD595" s="1"/>
      <c r="AE595" s="1"/>
      <c r="AF595" s="1"/>
      <c r="AG595" s="1"/>
      <c r="AH595" s="1"/>
      <c r="AI595" s="1"/>
      <c r="AJ595" s="1"/>
      <c r="AK595" s="1"/>
      <c r="AL595" s="1"/>
      <c r="AM595" s="1"/>
      <c r="AN595" s="1"/>
      <c r="AO595" s="1"/>
      <c r="AP595" s="1"/>
    </row>
    <row r="596" spans="3:42" ht="12.75" customHeight="1">
      <c r="C596" s="41"/>
      <c r="W596" s="1"/>
      <c r="X596" s="1"/>
      <c r="Y596" s="1"/>
      <c r="Z596" s="1"/>
      <c r="AA596" s="1"/>
      <c r="AB596" s="1"/>
      <c r="AC596" s="1"/>
      <c r="AD596" s="1"/>
      <c r="AE596" s="1"/>
      <c r="AF596" s="1"/>
      <c r="AG596" s="1"/>
      <c r="AH596" s="1"/>
      <c r="AI596" s="1"/>
      <c r="AJ596" s="1"/>
      <c r="AK596" s="1"/>
      <c r="AL596" s="1"/>
      <c r="AM596" s="1"/>
      <c r="AN596" s="1"/>
      <c r="AO596" s="1"/>
      <c r="AP596" s="1"/>
    </row>
    <row r="597" spans="3:42" ht="12.75" customHeight="1">
      <c r="C597" s="41"/>
      <c r="W597" s="1"/>
      <c r="X597" s="1"/>
      <c r="Y597" s="1"/>
      <c r="Z597" s="1"/>
      <c r="AA597" s="1"/>
      <c r="AB597" s="1"/>
      <c r="AC597" s="1"/>
      <c r="AD597" s="1"/>
      <c r="AE597" s="1"/>
      <c r="AF597" s="1"/>
      <c r="AG597" s="1"/>
      <c r="AH597" s="1"/>
      <c r="AI597" s="1"/>
      <c r="AJ597" s="1"/>
      <c r="AK597" s="1"/>
      <c r="AL597" s="1"/>
      <c r="AM597" s="1"/>
      <c r="AN597" s="1"/>
      <c r="AO597" s="1"/>
      <c r="AP597" s="1"/>
    </row>
    <row r="598" spans="3:42" ht="12.75" customHeight="1">
      <c r="C598" s="41"/>
      <c r="W598" s="1"/>
      <c r="X598" s="1"/>
      <c r="Y598" s="1"/>
      <c r="Z598" s="1"/>
      <c r="AA598" s="1"/>
      <c r="AB598" s="1"/>
      <c r="AC598" s="1"/>
      <c r="AD598" s="1"/>
      <c r="AE598" s="1"/>
      <c r="AF598" s="1"/>
      <c r="AG598" s="1"/>
      <c r="AH598" s="1"/>
      <c r="AI598" s="1"/>
      <c r="AJ598" s="1"/>
      <c r="AK598" s="1"/>
      <c r="AL598" s="1"/>
      <c r="AM598" s="1"/>
      <c r="AN598" s="1"/>
      <c r="AO598" s="1"/>
      <c r="AP598" s="1"/>
    </row>
    <row r="599" spans="3:42" ht="12.75" customHeight="1">
      <c r="C599" s="41"/>
      <c r="W599" s="1"/>
      <c r="X599" s="1"/>
      <c r="Y599" s="1"/>
      <c r="Z599" s="1"/>
      <c r="AA599" s="1"/>
      <c r="AB599" s="1"/>
      <c r="AC599" s="1"/>
      <c r="AD599" s="1"/>
      <c r="AE599" s="1"/>
      <c r="AF599" s="1"/>
      <c r="AG599" s="1"/>
      <c r="AH599" s="1"/>
      <c r="AI599" s="1"/>
      <c r="AJ599" s="1"/>
      <c r="AK599" s="1"/>
      <c r="AL599" s="1"/>
      <c r="AM599" s="1"/>
      <c r="AN599" s="1"/>
      <c r="AO599" s="1"/>
      <c r="AP599" s="1"/>
    </row>
    <row r="600" spans="3:42" ht="12.75" customHeight="1">
      <c r="C600" s="41"/>
      <c r="W600" s="1"/>
      <c r="X600" s="1"/>
      <c r="Y600" s="1"/>
      <c r="Z600" s="1"/>
      <c r="AA600" s="1"/>
      <c r="AB600" s="1"/>
      <c r="AC600" s="1"/>
      <c r="AD600" s="1"/>
      <c r="AE600" s="1"/>
      <c r="AF600" s="1"/>
      <c r="AG600" s="1"/>
      <c r="AH600" s="1"/>
      <c r="AI600" s="1"/>
      <c r="AJ600" s="1"/>
      <c r="AK600" s="1"/>
      <c r="AL600" s="1"/>
      <c r="AM600" s="1"/>
      <c r="AN600" s="1"/>
      <c r="AO600" s="1"/>
      <c r="AP600" s="1"/>
    </row>
    <row r="601" spans="3:42" ht="12.75" customHeight="1">
      <c r="C601" s="41"/>
      <c r="W601" s="1"/>
      <c r="X601" s="1"/>
      <c r="Y601" s="1"/>
      <c r="Z601" s="1"/>
      <c r="AA601" s="1"/>
      <c r="AB601" s="1"/>
      <c r="AC601" s="1"/>
      <c r="AD601" s="1"/>
      <c r="AE601" s="1"/>
      <c r="AF601" s="1"/>
      <c r="AG601" s="1"/>
      <c r="AH601" s="1"/>
      <c r="AI601" s="1"/>
      <c r="AJ601" s="1"/>
      <c r="AK601" s="1"/>
      <c r="AL601" s="1"/>
      <c r="AM601" s="1"/>
      <c r="AN601" s="1"/>
      <c r="AO601" s="1"/>
      <c r="AP601" s="1"/>
    </row>
    <row r="602" spans="3:42" ht="12.75" customHeight="1">
      <c r="C602" s="41"/>
      <c r="W602" s="1"/>
      <c r="X602" s="1"/>
      <c r="Y602" s="1"/>
      <c r="Z602" s="1"/>
      <c r="AA602" s="1"/>
      <c r="AB602" s="1"/>
      <c r="AC602" s="1"/>
      <c r="AD602" s="1"/>
      <c r="AE602" s="1"/>
      <c r="AF602" s="1"/>
      <c r="AG602" s="1"/>
      <c r="AH602" s="1"/>
      <c r="AI602" s="1"/>
      <c r="AJ602" s="1"/>
      <c r="AK602" s="1"/>
      <c r="AL602" s="1"/>
      <c r="AM602" s="1"/>
      <c r="AN602" s="1"/>
      <c r="AO602" s="1"/>
      <c r="AP602" s="1"/>
    </row>
    <row r="603" spans="3:42" ht="12.75" customHeight="1">
      <c r="C603" s="41"/>
      <c r="W603" s="1"/>
      <c r="X603" s="1"/>
      <c r="Y603" s="1"/>
      <c r="Z603" s="1"/>
      <c r="AA603" s="1"/>
      <c r="AB603" s="1"/>
      <c r="AC603" s="1"/>
      <c r="AD603" s="1"/>
      <c r="AE603" s="1"/>
      <c r="AF603" s="1"/>
      <c r="AG603" s="1"/>
      <c r="AH603" s="1"/>
      <c r="AI603" s="1"/>
      <c r="AJ603" s="1"/>
      <c r="AK603" s="1"/>
      <c r="AL603" s="1"/>
      <c r="AM603" s="1"/>
      <c r="AN603" s="1"/>
      <c r="AO603" s="1"/>
      <c r="AP603" s="1"/>
    </row>
    <row r="604" spans="3:42" ht="12.75" customHeight="1">
      <c r="C604" s="41"/>
      <c r="W604" s="1"/>
      <c r="X604" s="1"/>
      <c r="Y604" s="1"/>
      <c r="Z604" s="1"/>
      <c r="AA604" s="1"/>
      <c r="AB604" s="1"/>
      <c r="AC604" s="1"/>
      <c r="AD604" s="1"/>
      <c r="AE604" s="1"/>
      <c r="AF604" s="1"/>
      <c r="AG604" s="1"/>
      <c r="AH604" s="1"/>
      <c r="AI604" s="1"/>
      <c r="AJ604" s="1"/>
      <c r="AK604" s="1"/>
      <c r="AL604" s="1"/>
      <c r="AM604" s="1"/>
      <c r="AN604" s="1"/>
      <c r="AO604" s="1"/>
      <c r="AP604" s="1"/>
    </row>
    <row r="605" spans="3:42" ht="12.75" customHeight="1">
      <c r="C605" s="41"/>
      <c r="W605" s="1"/>
      <c r="X605" s="1"/>
      <c r="Y605" s="1"/>
      <c r="Z605" s="1"/>
      <c r="AA605" s="1"/>
      <c r="AB605" s="1"/>
      <c r="AC605" s="1"/>
      <c r="AD605" s="1"/>
      <c r="AE605" s="1"/>
      <c r="AF605" s="1"/>
      <c r="AG605" s="1"/>
      <c r="AH605" s="1"/>
      <c r="AI605" s="1"/>
      <c r="AJ605" s="1"/>
      <c r="AK605" s="1"/>
      <c r="AL605" s="1"/>
      <c r="AM605" s="1"/>
      <c r="AN605" s="1"/>
      <c r="AO605" s="1"/>
      <c r="AP605" s="1"/>
    </row>
    <row r="606" spans="3:42" ht="12.75" customHeight="1">
      <c r="C606" s="41"/>
      <c r="W606" s="1"/>
      <c r="X606" s="1"/>
      <c r="Y606" s="1"/>
      <c r="Z606" s="1"/>
      <c r="AA606" s="1"/>
      <c r="AB606" s="1"/>
      <c r="AC606" s="1"/>
      <c r="AD606" s="1"/>
      <c r="AE606" s="1"/>
      <c r="AF606" s="1"/>
      <c r="AG606" s="1"/>
      <c r="AH606" s="1"/>
      <c r="AI606" s="1"/>
      <c r="AJ606" s="1"/>
      <c r="AK606" s="1"/>
      <c r="AL606" s="1"/>
      <c r="AM606" s="1"/>
      <c r="AN606" s="1"/>
      <c r="AO606" s="1"/>
      <c r="AP606" s="1"/>
    </row>
    <row r="607" spans="3:42" ht="12.75" customHeight="1">
      <c r="C607" s="41"/>
      <c r="W607" s="1"/>
      <c r="X607" s="1"/>
      <c r="Y607" s="1"/>
      <c r="Z607" s="1"/>
      <c r="AA607" s="1"/>
      <c r="AB607" s="1"/>
      <c r="AC607" s="1"/>
      <c r="AD607" s="1"/>
      <c r="AE607" s="1"/>
      <c r="AF607" s="1"/>
      <c r="AG607" s="1"/>
      <c r="AH607" s="1"/>
      <c r="AI607" s="1"/>
      <c r="AJ607" s="1"/>
      <c r="AK607" s="1"/>
      <c r="AL607" s="1"/>
      <c r="AM607" s="1"/>
      <c r="AN607" s="1"/>
      <c r="AO607" s="1"/>
      <c r="AP607" s="1"/>
    </row>
    <row r="608" spans="3:42" ht="12.75" customHeight="1">
      <c r="C608" s="41"/>
      <c r="W608" s="1"/>
      <c r="X608" s="1"/>
      <c r="Y608" s="1"/>
      <c r="Z608" s="1"/>
      <c r="AA608" s="1"/>
      <c r="AB608" s="1"/>
      <c r="AC608" s="1"/>
      <c r="AD608" s="1"/>
      <c r="AE608" s="1"/>
      <c r="AF608" s="1"/>
      <c r="AG608" s="1"/>
      <c r="AH608" s="1"/>
      <c r="AI608" s="1"/>
      <c r="AJ608" s="1"/>
      <c r="AK608" s="1"/>
      <c r="AL608" s="1"/>
      <c r="AM608" s="1"/>
      <c r="AN608" s="1"/>
      <c r="AO608" s="1"/>
      <c r="AP608" s="1"/>
    </row>
    <row r="609" spans="3:42" ht="12.75" customHeight="1">
      <c r="C609" s="41"/>
      <c r="W609" s="1"/>
      <c r="X609" s="1"/>
      <c r="Y609" s="1"/>
      <c r="Z609" s="1"/>
      <c r="AA609" s="1"/>
      <c r="AB609" s="1"/>
      <c r="AC609" s="1"/>
      <c r="AD609" s="1"/>
      <c r="AE609" s="1"/>
      <c r="AF609" s="1"/>
      <c r="AG609" s="1"/>
      <c r="AH609" s="1"/>
      <c r="AI609" s="1"/>
      <c r="AJ609" s="1"/>
      <c r="AK609" s="1"/>
      <c r="AL609" s="1"/>
      <c r="AM609" s="1"/>
      <c r="AN609" s="1"/>
      <c r="AO609" s="1"/>
      <c r="AP609" s="1"/>
    </row>
    <row r="610" spans="3:42" ht="12.75" customHeight="1">
      <c r="C610" s="41"/>
      <c r="W610" s="1"/>
      <c r="X610" s="1"/>
      <c r="Y610" s="1"/>
      <c r="Z610" s="1"/>
      <c r="AA610" s="1"/>
      <c r="AB610" s="1"/>
      <c r="AC610" s="1"/>
      <c r="AD610" s="1"/>
      <c r="AE610" s="1"/>
      <c r="AF610" s="1"/>
      <c r="AG610" s="1"/>
      <c r="AH610" s="1"/>
      <c r="AI610" s="1"/>
      <c r="AJ610" s="1"/>
      <c r="AK610" s="1"/>
      <c r="AL610" s="1"/>
      <c r="AM610" s="1"/>
      <c r="AN610" s="1"/>
      <c r="AO610" s="1"/>
      <c r="AP610" s="1"/>
    </row>
    <row r="611" spans="3:42" ht="12.75" customHeight="1">
      <c r="C611" s="41"/>
      <c r="W611" s="1"/>
      <c r="X611" s="1"/>
      <c r="Y611" s="1"/>
      <c r="Z611" s="1"/>
      <c r="AA611" s="1"/>
      <c r="AB611" s="1"/>
      <c r="AC611" s="1"/>
      <c r="AD611" s="1"/>
      <c r="AE611" s="1"/>
      <c r="AF611" s="1"/>
      <c r="AG611" s="1"/>
      <c r="AH611" s="1"/>
      <c r="AI611" s="1"/>
      <c r="AJ611" s="1"/>
      <c r="AK611" s="1"/>
      <c r="AL611" s="1"/>
      <c r="AM611" s="1"/>
      <c r="AN611" s="1"/>
      <c r="AO611" s="1"/>
      <c r="AP611" s="1"/>
    </row>
    <row r="612" spans="3:42" ht="12.75" customHeight="1">
      <c r="C612" s="41"/>
      <c r="W612" s="1"/>
      <c r="X612" s="1"/>
      <c r="Y612" s="1"/>
      <c r="Z612" s="1"/>
      <c r="AA612" s="1"/>
      <c r="AB612" s="1"/>
      <c r="AC612" s="1"/>
      <c r="AD612" s="1"/>
      <c r="AE612" s="1"/>
      <c r="AF612" s="1"/>
      <c r="AG612" s="1"/>
      <c r="AH612" s="1"/>
      <c r="AI612" s="1"/>
      <c r="AJ612" s="1"/>
      <c r="AK612" s="1"/>
      <c r="AL612" s="1"/>
      <c r="AM612" s="1"/>
      <c r="AN612" s="1"/>
      <c r="AO612" s="1"/>
      <c r="AP612" s="1"/>
    </row>
    <row r="613" spans="3:42" ht="12.75" customHeight="1">
      <c r="C613" s="41"/>
      <c r="W613" s="1"/>
      <c r="X613" s="1"/>
      <c r="Y613" s="1"/>
      <c r="Z613" s="1"/>
      <c r="AA613" s="1"/>
      <c r="AB613" s="1"/>
      <c r="AC613" s="1"/>
      <c r="AD613" s="1"/>
      <c r="AE613" s="1"/>
      <c r="AF613" s="1"/>
      <c r="AG613" s="1"/>
      <c r="AH613" s="1"/>
      <c r="AI613" s="1"/>
      <c r="AJ613" s="1"/>
      <c r="AK613" s="1"/>
      <c r="AL613" s="1"/>
      <c r="AM613" s="1"/>
      <c r="AN613" s="1"/>
      <c r="AO613" s="1"/>
      <c r="AP613" s="1"/>
    </row>
    <row r="614" spans="3:42" ht="12.75" customHeight="1">
      <c r="C614" s="41"/>
      <c r="W614" s="1"/>
      <c r="X614" s="1"/>
      <c r="Y614" s="1"/>
      <c r="Z614" s="1"/>
      <c r="AA614" s="1"/>
      <c r="AB614" s="1"/>
      <c r="AC614" s="1"/>
      <c r="AD614" s="1"/>
      <c r="AE614" s="1"/>
      <c r="AF614" s="1"/>
      <c r="AG614" s="1"/>
      <c r="AH614" s="1"/>
      <c r="AI614" s="1"/>
      <c r="AJ614" s="1"/>
      <c r="AK614" s="1"/>
      <c r="AL614" s="1"/>
      <c r="AM614" s="1"/>
      <c r="AN614" s="1"/>
      <c r="AO614" s="1"/>
      <c r="AP614" s="1"/>
    </row>
    <row r="615" spans="3:42" ht="12.75" customHeight="1">
      <c r="C615" s="41"/>
      <c r="W615" s="1"/>
      <c r="X615" s="1"/>
      <c r="Y615" s="1"/>
      <c r="Z615" s="1"/>
      <c r="AA615" s="1"/>
      <c r="AB615" s="1"/>
      <c r="AC615" s="1"/>
      <c r="AD615" s="1"/>
      <c r="AE615" s="1"/>
      <c r="AF615" s="1"/>
      <c r="AG615" s="1"/>
      <c r="AH615" s="1"/>
      <c r="AI615" s="1"/>
      <c r="AJ615" s="1"/>
      <c r="AK615" s="1"/>
      <c r="AL615" s="1"/>
      <c r="AM615" s="1"/>
      <c r="AN615" s="1"/>
      <c r="AO615" s="1"/>
      <c r="AP615" s="1"/>
    </row>
    <row r="616" spans="3:42" ht="12.75" customHeight="1">
      <c r="C616" s="41"/>
      <c r="W616" s="1"/>
      <c r="X616" s="1"/>
      <c r="Y616" s="1"/>
      <c r="Z616" s="1"/>
      <c r="AA616" s="1"/>
      <c r="AB616" s="1"/>
      <c r="AC616" s="1"/>
      <c r="AD616" s="1"/>
      <c r="AE616" s="1"/>
      <c r="AF616" s="1"/>
      <c r="AG616" s="1"/>
      <c r="AH616" s="1"/>
      <c r="AI616" s="1"/>
      <c r="AJ616" s="1"/>
      <c r="AK616" s="1"/>
      <c r="AL616" s="1"/>
      <c r="AM616" s="1"/>
      <c r="AN616" s="1"/>
      <c r="AO616" s="1"/>
      <c r="AP616" s="1"/>
    </row>
    <row r="617" spans="3:42" ht="12.75" customHeight="1">
      <c r="C617" s="41"/>
      <c r="W617" s="1"/>
      <c r="X617" s="1"/>
      <c r="Y617" s="1"/>
      <c r="Z617" s="1"/>
      <c r="AA617" s="1"/>
      <c r="AB617" s="1"/>
      <c r="AC617" s="1"/>
      <c r="AD617" s="1"/>
      <c r="AE617" s="1"/>
      <c r="AF617" s="1"/>
      <c r="AG617" s="1"/>
      <c r="AH617" s="1"/>
      <c r="AI617" s="1"/>
      <c r="AJ617" s="1"/>
      <c r="AK617" s="1"/>
      <c r="AL617" s="1"/>
      <c r="AM617" s="1"/>
      <c r="AN617" s="1"/>
      <c r="AO617" s="1"/>
      <c r="AP617" s="1"/>
    </row>
    <row r="618" spans="3:42" ht="12.75" customHeight="1">
      <c r="C618" s="41"/>
      <c r="W618" s="1"/>
      <c r="X618" s="1"/>
      <c r="Y618" s="1"/>
      <c r="Z618" s="1"/>
      <c r="AA618" s="1"/>
      <c r="AB618" s="1"/>
      <c r="AC618" s="1"/>
      <c r="AD618" s="1"/>
      <c r="AE618" s="1"/>
      <c r="AF618" s="1"/>
      <c r="AG618" s="1"/>
      <c r="AH618" s="1"/>
      <c r="AI618" s="1"/>
      <c r="AJ618" s="1"/>
      <c r="AK618" s="1"/>
      <c r="AL618" s="1"/>
      <c r="AM618" s="1"/>
      <c r="AN618" s="1"/>
      <c r="AO618" s="1"/>
      <c r="AP618" s="1"/>
    </row>
    <row r="619" spans="3:42" ht="12.75" customHeight="1">
      <c r="C619" s="41"/>
      <c r="W619" s="1"/>
      <c r="X619" s="1"/>
      <c r="Y619" s="1"/>
      <c r="Z619" s="1"/>
      <c r="AA619" s="1"/>
      <c r="AB619" s="1"/>
      <c r="AC619" s="1"/>
      <c r="AD619" s="1"/>
      <c r="AE619" s="1"/>
      <c r="AF619" s="1"/>
      <c r="AG619" s="1"/>
      <c r="AH619" s="1"/>
      <c r="AI619" s="1"/>
      <c r="AJ619" s="1"/>
      <c r="AK619" s="1"/>
      <c r="AL619" s="1"/>
      <c r="AM619" s="1"/>
      <c r="AN619" s="1"/>
      <c r="AO619" s="1"/>
      <c r="AP619" s="1"/>
    </row>
    <row r="620" spans="3:42" ht="12.75" customHeight="1">
      <c r="C620" s="41"/>
      <c r="W620" s="1"/>
      <c r="X620" s="1"/>
      <c r="Y620" s="1"/>
      <c r="Z620" s="1"/>
      <c r="AA620" s="1"/>
      <c r="AB620" s="1"/>
      <c r="AC620" s="1"/>
      <c r="AD620" s="1"/>
      <c r="AE620" s="1"/>
      <c r="AF620" s="1"/>
      <c r="AG620" s="1"/>
      <c r="AH620" s="1"/>
      <c r="AI620" s="1"/>
      <c r="AJ620" s="1"/>
      <c r="AK620" s="1"/>
      <c r="AL620" s="1"/>
      <c r="AM620" s="1"/>
      <c r="AN620" s="1"/>
      <c r="AO620" s="1"/>
      <c r="AP620" s="1"/>
    </row>
    <row r="621" spans="3:42" ht="12.75" customHeight="1">
      <c r="C621" s="41"/>
      <c r="W621" s="1"/>
      <c r="X621" s="1"/>
      <c r="Y621" s="1"/>
      <c r="Z621" s="1"/>
      <c r="AA621" s="1"/>
      <c r="AB621" s="1"/>
      <c r="AC621" s="1"/>
      <c r="AD621" s="1"/>
      <c r="AE621" s="1"/>
      <c r="AF621" s="1"/>
      <c r="AG621" s="1"/>
      <c r="AH621" s="1"/>
      <c r="AI621" s="1"/>
      <c r="AJ621" s="1"/>
      <c r="AK621" s="1"/>
      <c r="AL621" s="1"/>
      <c r="AM621" s="1"/>
      <c r="AN621" s="1"/>
      <c r="AO621" s="1"/>
      <c r="AP621" s="1"/>
    </row>
    <row r="622" spans="3:42" ht="12.75" customHeight="1">
      <c r="C622" s="41"/>
      <c r="W622" s="1"/>
      <c r="X622" s="1"/>
      <c r="Y622" s="1"/>
      <c r="Z622" s="1"/>
      <c r="AA622" s="1"/>
      <c r="AB622" s="1"/>
      <c r="AC622" s="1"/>
      <c r="AD622" s="1"/>
      <c r="AE622" s="1"/>
      <c r="AF622" s="1"/>
      <c r="AG622" s="1"/>
      <c r="AH622" s="1"/>
      <c r="AI622" s="1"/>
      <c r="AJ622" s="1"/>
      <c r="AK622" s="1"/>
      <c r="AL622" s="1"/>
      <c r="AM622" s="1"/>
      <c r="AN622" s="1"/>
      <c r="AO622" s="1"/>
      <c r="AP622" s="1"/>
    </row>
    <row r="623" spans="3:42" ht="12.75" customHeight="1">
      <c r="C623" s="41"/>
      <c r="W623" s="1"/>
      <c r="X623" s="1"/>
      <c r="Y623" s="1"/>
      <c r="Z623" s="1"/>
      <c r="AA623" s="1"/>
      <c r="AB623" s="1"/>
      <c r="AC623" s="1"/>
      <c r="AD623" s="1"/>
      <c r="AE623" s="1"/>
      <c r="AF623" s="1"/>
      <c r="AG623" s="1"/>
      <c r="AH623" s="1"/>
      <c r="AI623" s="1"/>
      <c r="AJ623" s="1"/>
      <c r="AK623" s="1"/>
      <c r="AL623" s="1"/>
      <c r="AM623" s="1"/>
      <c r="AN623" s="1"/>
      <c r="AO623" s="1"/>
      <c r="AP623" s="1"/>
    </row>
    <row r="624" spans="3:42" ht="12.75" customHeight="1">
      <c r="C624" s="41"/>
      <c r="W624" s="1"/>
      <c r="X624" s="1"/>
      <c r="Y624" s="1"/>
      <c r="Z624" s="1"/>
      <c r="AA624" s="1"/>
      <c r="AB624" s="1"/>
      <c r="AC624" s="1"/>
      <c r="AD624" s="1"/>
      <c r="AE624" s="1"/>
      <c r="AF624" s="1"/>
      <c r="AG624" s="1"/>
      <c r="AH624" s="1"/>
      <c r="AI624" s="1"/>
      <c r="AJ624" s="1"/>
      <c r="AK624" s="1"/>
      <c r="AL624" s="1"/>
      <c r="AM624" s="1"/>
      <c r="AN624" s="1"/>
      <c r="AO624" s="1"/>
      <c r="AP624" s="1"/>
    </row>
    <row r="625" spans="3:42" ht="12.75" customHeight="1">
      <c r="C625" s="41"/>
      <c r="W625" s="1"/>
      <c r="X625" s="1"/>
      <c r="Y625" s="1"/>
      <c r="Z625" s="1"/>
      <c r="AA625" s="1"/>
      <c r="AB625" s="1"/>
      <c r="AC625" s="1"/>
      <c r="AD625" s="1"/>
      <c r="AE625" s="1"/>
      <c r="AF625" s="1"/>
      <c r="AG625" s="1"/>
      <c r="AH625" s="1"/>
      <c r="AI625" s="1"/>
      <c r="AJ625" s="1"/>
      <c r="AK625" s="1"/>
      <c r="AL625" s="1"/>
      <c r="AM625" s="1"/>
      <c r="AN625" s="1"/>
      <c r="AO625" s="1"/>
      <c r="AP625" s="1"/>
    </row>
    <row r="626" spans="3:42" ht="12.75" customHeight="1">
      <c r="C626" s="41"/>
      <c r="W626" s="1"/>
      <c r="X626" s="1"/>
      <c r="Y626" s="1"/>
      <c r="Z626" s="1"/>
      <c r="AA626" s="1"/>
      <c r="AB626" s="1"/>
      <c r="AC626" s="1"/>
      <c r="AD626" s="1"/>
      <c r="AE626" s="1"/>
      <c r="AF626" s="1"/>
      <c r="AG626" s="1"/>
      <c r="AH626" s="1"/>
      <c r="AI626" s="1"/>
      <c r="AJ626" s="1"/>
      <c r="AK626" s="1"/>
      <c r="AL626" s="1"/>
      <c r="AM626" s="1"/>
      <c r="AN626" s="1"/>
      <c r="AO626" s="1"/>
      <c r="AP626" s="1"/>
    </row>
    <row r="627" spans="3:42" ht="12.75" customHeight="1">
      <c r="C627" s="41"/>
      <c r="W627" s="1"/>
      <c r="X627" s="1"/>
      <c r="Y627" s="1"/>
      <c r="Z627" s="1"/>
      <c r="AA627" s="1"/>
      <c r="AB627" s="1"/>
      <c r="AC627" s="1"/>
      <c r="AD627" s="1"/>
      <c r="AE627" s="1"/>
      <c r="AF627" s="1"/>
      <c r="AG627" s="1"/>
      <c r="AH627" s="1"/>
      <c r="AI627" s="1"/>
      <c r="AJ627" s="1"/>
      <c r="AK627" s="1"/>
      <c r="AL627" s="1"/>
      <c r="AM627" s="1"/>
      <c r="AN627" s="1"/>
      <c r="AO627" s="1"/>
      <c r="AP627" s="1"/>
    </row>
    <row r="628" spans="3:42" ht="12.75" customHeight="1">
      <c r="C628" s="41"/>
      <c r="W628" s="1"/>
      <c r="X628" s="1"/>
      <c r="Y628" s="1"/>
      <c r="Z628" s="1"/>
      <c r="AA628" s="1"/>
      <c r="AB628" s="1"/>
      <c r="AC628" s="1"/>
      <c r="AD628" s="1"/>
      <c r="AE628" s="1"/>
      <c r="AF628" s="1"/>
      <c r="AG628" s="1"/>
      <c r="AH628" s="1"/>
      <c r="AI628" s="1"/>
      <c r="AJ628" s="1"/>
      <c r="AK628" s="1"/>
      <c r="AL628" s="1"/>
      <c r="AM628" s="1"/>
      <c r="AN628" s="1"/>
      <c r="AO628" s="1"/>
      <c r="AP628" s="1"/>
    </row>
    <row r="629" spans="3:42" ht="12.75" customHeight="1">
      <c r="C629" s="41"/>
      <c r="W629" s="1"/>
      <c r="X629" s="1"/>
      <c r="Y629" s="1"/>
      <c r="Z629" s="1"/>
      <c r="AA629" s="1"/>
      <c r="AB629" s="1"/>
      <c r="AC629" s="1"/>
      <c r="AD629" s="1"/>
      <c r="AE629" s="1"/>
      <c r="AF629" s="1"/>
      <c r="AG629" s="1"/>
      <c r="AH629" s="1"/>
      <c r="AI629" s="1"/>
      <c r="AJ629" s="1"/>
      <c r="AK629" s="1"/>
      <c r="AL629" s="1"/>
      <c r="AM629" s="1"/>
      <c r="AN629" s="1"/>
      <c r="AO629" s="1"/>
      <c r="AP629" s="1"/>
    </row>
    <row r="630" spans="3:42" ht="12.75" customHeight="1">
      <c r="C630" s="41"/>
      <c r="W630" s="1"/>
      <c r="X630" s="1"/>
      <c r="Y630" s="1"/>
      <c r="Z630" s="1"/>
      <c r="AA630" s="1"/>
      <c r="AB630" s="1"/>
      <c r="AC630" s="1"/>
      <c r="AD630" s="1"/>
      <c r="AE630" s="1"/>
      <c r="AF630" s="1"/>
      <c r="AG630" s="1"/>
      <c r="AH630" s="1"/>
      <c r="AI630" s="1"/>
      <c r="AJ630" s="1"/>
      <c r="AK630" s="1"/>
      <c r="AL630" s="1"/>
      <c r="AM630" s="1"/>
      <c r="AN630" s="1"/>
      <c r="AO630" s="1"/>
      <c r="AP630" s="1"/>
    </row>
    <row r="631" spans="3:42" ht="12.75" customHeight="1">
      <c r="C631" s="41"/>
      <c r="W631" s="1"/>
      <c r="X631" s="1"/>
      <c r="Y631" s="1"/>
      <c r="Z631" s="1"/>
      <c r="AA631" s="1"/>
      <c r="AB631" s="1"/>
      <c r="AC631" s="1"/>
      <c r="AD631" s="1"/>
      <c r="AE631" s="1"/>
      <c r="AF631" s="1"/>
      <c r="AG631" s="1"/>
      <c r="AH631" s="1"/>
      <c r="AI631" s="1"/>
      <c r="AJ631" s="1"/>
      <c r="AK631" s="1"/>
      <c r="AL631" s="1"/>
      <c r="AM631" s="1"/>
      <c r="AN631" s="1"/>
      <c r="AO631" s="1"/>
      <c r="AP631" s="1"/>
    </row>
    <row r="632" spans="3:42" ht="12.75" customHeight="1">
      <c r="C632" s="41"/>
      <c r="W632" s="1"/>
      <c r="X632" s="1"/>
      <c r="Y632" s="1"/>
      <c r="Z632" s="1"/>
      <c r="AA632" s="1"/>
      <c r="AB632" s="1"/>
      <c r="AC632" s="1"/>
      <c r="AD632" s="1"/>
      <c r="AE632" s="1"/>
      <c r="AF632" s="1"/>
      <c r="AG632" s="1"/>
      <c r="AH632" s="1"/>
      <c r="AI632" s="1"/>
      <c r="AJ632" s="1"/>
      <c r="AK632" s="1"/>
      <c r="AL632" s="1"/>
      <c r="AM632" s="1"/>
      <c r="AN632" s="1"/>
      <c r="AO632" s="1"/>
      <c r="AP632" s="1"/>
    </row>
    <row r="633" spans="3:42" ht="12.75" customHeight="1">
      <c r="C633" s="41"/>
      <c r="W633" s="1"/>
      <c r="X633" s="1"/>
      <c r="Y633" s="1"/>
      <c r="Z633" s="1"/>
      <c r="AA633" s="1"/>
      <c r="AB633" s="1"/>
      <c r="AC633" s="1"/>
      <c r="AD633" s="1"/>
      <c r="AE633" s="1"/>
      <c r="AF633" s="1"/>
      <c r="AG633" s="1"/>
      <c r="AH633" s="1"/>
      <c r="AI633" s="1"/>
      <c r="AJ633" s="1"/>
      <c r="AK633" s="1"/>
      <c r="AL633" s="1"/>
      <c r="AM633" s="1"/>
      <c r="AN633" s="1"/>
      <c r="AO633" s="1"/>
      <c r="AP633" s="1"/>
    </row>
    <row r="634" spans="3:42" ht="12.75" customHeight="1">
      <c r="C634" s="41"/>
      <c r="W634" s="1"/>
      <c r="X634" s="1"/>
      <c r="Y634" s="1"/>
      <c r="Z634" s="1"/>
      <c r="AA634" s="1"/>
      <c r="AB634" s="1"/>
      <c r="AC634" s="1"/>
      <c r="AD634" s="1"/>
      <c r="AE634" s="1"/>
      <c r="AF634" s="1"/>
      <c r="AG634" s="1"/>
      <c r="AH634" s="1"/>
      <c r="AI634" s="1"/>
      <c r="AJ634" s="1"/>
      <c r="AK634" s="1"/>
      <c r="AL634" s="1"/>
      <c r="AM634" s="1"/>
      <c r="AN634" s="1"/>
      <c r="AO634" s="1"/>
      <c r="AP634" s="1"/>
    </row>
    <row r="635" spans="3:42" ht="12.75" customHeight="1">
      <c r="C635" s="41"/>
      <c r="W635" s="1"/>
      <c r="X635" s="1"/>
      <c r="Y635" s="1"/>
      <c r="Z635" s="1"/>
      <c r="AA635" s="1"/>
      <c r="AB635" s="1"/>
      <c r="AC635" s="1"/>
      <c r="AD635" s="1"/>
      <c r="AE635" s="1"/>
      <c r="AF635" s="1"/>
      <c r="AG635" s="1"/>
      <c r="AH635" s="1"/>
      <c r="AI635" s="1"/>
      <c r="AJ635" s="1"/>
      <c r="AK635" s="1"/>
      <c r="AL635" s="1"/>
      <c r="AM635" s="1"/>
      <c r="AN635" s="1"/>
      <c r="AO635" s="1"/>
      <c r="AP635" s="1"/>
    </row>
    <row r="636" spans="3:42" ht="12.75" customHeight="1">
      <c r="C636" s="41"/>
      <c r="W636" s="1"/>
      <c r="X636" s="1"/>
      <c r="Y636" s="1"/>
      <c r="Z636" s="1"/>
      <c r="AA636" s="1"/>
      <c r="AB636" s="1"/>
      <c r="AC636" s="1"/>
      <c r="AD636" s="1"/>
      <c r="AE636" s="1"/>
      <c r="AF636" s="1"/>
      <c r="AG636" s="1"/>
      <c r="AH636" s="1"/>
      <c r="AI636" s="1"/>
      <c r="AJ636" s="1"/>
      <c r="AK636" s="1"/>
      <c r="AL636" s="1"/>
      <c r="AM636" s="1"/>
      <c r="AN636" s="1"/>
      <c r="AO636" s="1"/>
      <c r="AP636" s="1"/>
    </row>
    <row r="637" spans="3:42" ht="12.75" customHeight="1">
      <c r="C637" s="41"/>
      <c r="W637" s="1"/>
      <c r="X637" s="1"/>
      <c r="Y637" s="1"/>
      <c r="Z637" s="1"/>
      <c r="AA637" s="1"/>
      <c r="AB637" s="1"/>
      <c r="AC637" s="1"/>
      <c r="AD637" s="1"/>
      <c r="AE637" s="1"/>
      <c r="AF637" s="1"/>
      <c r="AG637" s="1"/>
      <c r="AH637" s="1"/>
      <c r="AI637" s="1"/>
      <c r="AJ637" s="1"/>
      <c r="AK637" s="1"/>
      <c r="AL637" s="1"/>
      <c r="AM637" s="1"/>
      <c r="AN637" s="1"/>
      <c r="AO637" s="1"/>
      <c r="AP637" s="1"/>
    </row>
    <row r="638" spans="3:42" ht="12.75" customHeight="1">
      <c r="C638" s="41"/>
      <c r="W638" s="1"/>
      <c r="X638" s="1"/>
      <c r="Y638" s="1"/>
      <c r="Z638" s="1"/>
      <c r="AA638" s="1"/>
      <c r="AB638" s="1"/>
      <c r="AC638" s="1"/>
      <c r="AD638" s="1"/>
      <c r="AE638" s="1"/>
      <c r="AF638" s="1"/>
      <c r="AG638" s="1"/>
      <c r="AH638" s="1"/>
      <c r="AI638" s="1"/>
      <c r="AJ638" s="1"/>
      <c r="AK638" s="1"/>
      <c r="AL638" s="1"/>
      <c r="AM638" s="1"/>
      <c r="AN638" s="1"/>
      <c r="AO638" s="1"/>
      <c r="AP638" s="1"/>
    </row>
    <row r="639" spans="3:42" ht="12.75" customHeight="1">
      <c r="C639" s="41"/>
      <c r="W639" s="1"/>
      <c r="X639" s="1"/>
      <c r="Y639" s="1"/>
      <c r="Z639" s="1"/>
      <c r="AA639" s="1"/>
      <c r="AB639" s="1"/>
      <c r="AC639" s="1"/>
      <c r="AD639" s="1"/>
      <c r="AE639" s="1"/>
      <c r="AF639" s="1"/>
      <c r="AG639" s="1"/>
      <c r="AH639" s="1"/>
      <c r="AI639" s="1"/>
      <c r="AJ639" s="1"/>
      <c r="AK639" s="1"/>
      <c r="AL639" s="1"/>
      <c r="AM639" s="1"/>
      <c r="AN639" s="1"/>
      <c r="AO639" s="1"/>
      <c r="AP639" s="1"/>
    </row>
    <row r="640" spans="3:42" ht="12.75" customHeight="1">
      <c r="C640" s="41"/>
      <c r="W640" s="1"/>
      <c r="X640" s="1"/>
      <c r="Y640" s="1"/>
      <c r="Z640" s="1"/>
      <c r="AA640" s="1"/>
      <c r="AB640" s="1"/>
      <c r="AC640" s="1"/>
      <c r="AD640" s="1"/>
      <c r="AE640" s="1"/>
      <c r="AF640" s="1"/>
      <c r="AG640" s="1"/>
      <c r="AH640" s="1"/>
      <c r="AI640" s="1"/>
      <c r="AJ640" s="1"/>
      <c r="AK640" s="1"/>
      <c r="AL640" s="1"/>
      <c r="AM640" s="1"/>
      <c r="AN640" s="1"/>
      <c r="AO640" s="1"/>
      <c r="AP640" s="1"/>
    </row>
    <row r="641" spans="3:42" ht="12.75" customHeight="1">
      <c r="C641" s="41"/>
      <c r="W641" s="1"/>
      <c r="X641" s="1"/>
      <c r="Y641" s="1"/>
      <c r="Z641" s="1"/>
      <c r="AA641" s="1"/>
      <c r="AB641" s="1"/>
      <c r="AC641" s="1"/>
      <c r="AD641" s="1"/>
      <c r="AE641" s="1"/>
      <c r="AF641" s="1"/>
      <c r="AG641" s="1"/>
      <c r="AH641" s="1"/>
      <c r="AI641" s="1"/>
      <c r="AJ641" s="1"/>
      <c r="AK641" s="1"/>
      <c r="AL641" s="1"/>
      <c r="AM641" s="1"/>
      <c r="AN641" s="1"/>
      <c r="AO641" s="1"/>
      <c r="AP641" s="1"/>
    </row>
    <row r="642" spans="3:42" ht="12.75" customHeight="1">
      <c r="C642" s="41"/>
      <c r="W642" s="1"/>
      <c r="X642" s="1"/>
      <c r="Y642" s="1"/>
      <c r="Z642" s="1"/>
      <c r="AA642" s="1"/>
      <c r="AB642" s="1"/>
      <c r="AC642" s="1"/>
      <c r="AD642" s="1"/>
      <c r="AE642" s="1"/>
      <c r="AF642" s="1"/>
      <c r="AG642" s="1"/>
      <c r="AH642" s="1"/>
      <c r="AI642" s="1"/>
      <c r="AJ642" s="1"/>
      <c r="AK642" s="1"/>
      <c r="AL642" s="1"/>
      <c r="AM642" s="1"/>
      <c r="AN642" s="1"/>
      <c r="AO642" s="1"/>
      <c r="AP642" s="1"/>
    </row>
    <row r="643" spans="3:42" ht="12.75" customHeight="1">
      <c r="C643" s="41"/>
      <c r="W643" s="1"/>
      <c r="X643" s="1"/>
      <c r="Y643" s="1"/>
      <c r="Z643" s="1"/>
      <c r="AA643" s="1"/>
      <c r="AB643" s="1"/>
      <c r="AC643" s="1"/>
      <c r="AD643" s="1"/>
      <c r="AE643" s="1"/>
      <c r="AF643" s="1"/>
      <c r="AG643" s="1"/>
      <c r="AH643" s="1"/>
      <c r="AI643" s="1"/>
      <c r="AJ643" s="1"/>
      <c r="AK643" s="1"/>
      <c r="AL643" s="1"/>
      <c r="AM643" s="1"/>
      <c r="AN643" s="1"/>
      <c r="AO643" s="1"/>
      <c r="AP643" s="1"/>
    </row>
    <row r="644" spans="3:42" ht="12.75" customHeight="1">
      <c r="C644" s="41"/>
      <c r="W644" s="1"/>
      <c r="X644" s="1"/>
      <c r="Y644" s="1"/>
      <c r="Z644" s="1"/>
      <c r="AA644" s="1"/>
      <c r="AB644" s="1"/>
      <c r="AC644" s="1"/>
      <c r="AD644" s="1"/>
      <c r="AE644" s="1"/>
      <c r="AF644" s="1"/>
      <c r="AG644" s="1"/>
      <c r="AH644" s="1"/>
      <c r="AI644" s="1"/>
      <c r="AJ644" s="1"/>
      <c r="AK644" s="1"/>
      <c r="AL644" s="1"/>
      <c r="AM644" s="1"/>
      <c r="AN644" s="1"/>
      <c r="AO644" s="1"/>
      <c r="AP644" s="1"/>
    </row>
    <row r="645" spans="3:42" ht="12.75" customHeight="1">
      <c r="C645" s="41"/>
      <c r="W645" s="1"/>
      <c r="X645" s="1"/>
      <c r="Y645" s="1"/>
      <c r="Z645" s="1"/>
      <c r="AA645" s="1"/>
      <c r="AB645" s="1"/>
      <c r="AC645" s="1"/>
      <c r="AD645" s="1"/>
      <c r="AE645" s="1"/>
      <c r="AF645" s="1"/>
      <c r="AG645" s="1"/>
      <c r="AH645" s="1"/>
      <c r="AI645" s="1"/>
      <c r="AJ645" s="1"/>
      <c r="AK645" s="1"/>
      <c r="AL645" s="1"/>
      <c r="AM645" s="1"/>
      <c r="AN645" s="1"/>
      <c r="AO645" s="1"/>
      <c r="AP645" s="1"/>
    </row>
    <row r="646" spans="3:42" ht="12.75" customHeight="1">
      <c r="C646" s="41"/>
      <c r="W646" s="1"/>
      <c r="X646" s="1"/>
      <c r="Y646" s="1"/>
      <c r="Z646" s="1"/>
      <c r="AA646" s="1"/>
      <c r="AB646" s="1"/>
      <c r="AC646" s="1"/>
      <c r="AD646" s="1"/>
      <c r="AE646" s="1"/>
      <c r="AF646" s="1"/>
      <c r="AG646" s="1"/>
      <c r="AH646" s="1"/>
      <c r="AI646" s="1"/>
      <c r="AJ646" s="1"/>
      <c r="AK646" s="1"/>
      <c r="AL646" s="1"/>
      <c r="AM646" s="1"/>
      <c r="AN646" s="1"/>
      <c r="AO646" s="1"/>
      <c r="AP646" s="1"/>
    </row>
    <row r="647" spans="3:42" ht="12.75" customHeight="1">
      <c r="C647" s="41"/>
      <c r="W647" s="1"/>
      <c r="X647" s="1"/>
      <c r="Y647" s="1"/>
      <c r="Z647" s="1"/>
      <c r="AA647" s="1"/>
      <c r="AB647" s="1"/>
      <c r="AC647" s="1"/>
      <c r="AD647" s="1"/>
      <c r="AE647" s="1"/>
      <c r="AF647" s="1"/>
      <c r="AG647" s="1"/>
      <c r="AH647" s="1"/>
      <c r="AI647" s="1"/>
      <c r="AJ647" s="1"/>
      <c r="AK647" s="1"/>
      <c r="AL647" s="1"/>
      <c r="AM647" s="1"/>
      <c r="AN647" s="1"/>
      <c r="AO647" s="1"/>
      <c r="AP647" s="1"/>
    </row>
    <row r="648" spans="3:42" ht="12.75" customHeight="1">
      <c r="C648" s="41"/>
      <c r="W648" s="1"/>
      <c r="X648" s="1"/>
      <c r="Y648" s="1"/>
      <c r="Z648" s="1"/>
      <c r="AA648" s="1"/>
      <c r="AB648" s="1"/>
      <c r="AC648" s="1"/>
      <c r="AD648" s="1"/>
      <c r="AE648" s="1"/>
      <c r="AF648" s="1"/>
      <c r="AG648" s="1"/>
      <c r="AH648" s="1"/>
      <c r="AI648" s="1"/>
      <c r="AJ648" s="1"/>
      <c r="AK648" s="1"/>
      <c r="AL648" s="1"/>
      <c r="AM648" s="1"/>
      <c r="AN648" s="1"/>
      <c r="AO648" s="1"/>
      <c r="AP648" s="1"/>
    </row>
    <row r="649" spans="3:42" ht="12.75" customHeight="1">
      <c r="C649" s="41"/>
      <c r="W649" s="1"/>
      <c r="X649" s="1"/>
      <c r="Y649" s="1"/>
      <c r="Z649" s="1"/>
      <c r="AA649" s="1"/>
      <c r="AB649" s="1"/>
      <c r="AC649" s="1"/>
      <c r="AD649" s="1"/>
      <c r="AE649" s="1"/>
      <c r="AF649" s="1"/>
      <c r="AG649" s="1"/>
      <c r="AH649" s="1"/>
      <c r="AI649" s="1"/>
      <c r="AJ649" s="1"/>
      <c r="AK649" s="1"/>
      <c r="AL649" s="1"/>
      <c r="AM649" s="1"/>
      <c r="AN649" s="1"/>
      <c r="AO649" s="1"/>
      <c r="AP649" s="1"/>
    </row>
    <row r="650" spans="3:42" ht="12.75" customHeight="1">
      <c r="C650" s="41"/>
      <c r="W650" s="1"/>
      <c r="X650" s="1"/>
      <c r="Y650" s="1"/>
      <c r="Z650" s="1"/>
      <c r="AA650" s="1"/>
      <c r="AB650" s="1"/>
      <c r="AC650" s="1"/>
      <c r="AD650" s="1"/>
      <c r="AE650" s="1"/>
      <c r="AF650" s="1"/>
      <c r="AG650" s="1"/>
      <c r="AH650" s="1"/>
      <c r="AI650" s="1"/>
      <c r="AJ650" s="1"/>
      <c r="AK650" s="1"/>
      <c r="AL650" s="1"/>
      <c r="AM650" s="1"/>
      <c r="AN650" s="1"/>
      <c r="AO650" s="1"/>
      <c r="AP650" s="1"/>
    </row>
    <row r="651" spans="3:42" ht="12.75" customHeight="1">
      <c r="C651" s="41"/>
      <c r="W651" s="1"/>
      <c r="X651" s="1"/>
      <c r="Y651" s="1"/>
      <c r="Z651" s="1"/>
      <c r="AA651" s="1"/>
      <c r="AB651" s="1"/>
      <c r="AC651" s="1"/>
      <c r="AD651" s="1"/>
      <c r="AE651" s="1"/>
      <c r="AF651" s="1"/>
      <c r="AG651" s="1"/>
      <c r="AH651" s="1"/>
      <c r="AI651" s="1"/>
      <c r="AJ651" s="1"/>
      <c r="AK651" s="1"/>
      <c r="AL651" s="1"/>
      <c r="AM651" s="1"/>
      <c r="AN651" s="1"/>
      <c r="AO651" s="1"/>
      <c r="AP651" s="1"/>
    </row>
    <row r="652" spans="3:42" ht="12.75" customHeight="1">
      <c r="C652" s="41"/>
      <c r="W652" s="1"/>
      <c r="X652" s="1"/>
      <c r="Y652" s="1"/>
      <c r="Z652" s="1"/>
      <c r="AA652" s="1"/>
      <c r="AB652" s="1"/>
      <c r="AC652" s="1"/>
      <c r="AD652" s="1"/>
      <c r="AE652" s="1"/>
      <c r="AF652" s="1"/>
      <c r="AG652" s="1"/>
      <c r="AH652" s="1"/>
      <c r="AI652" s="1"/>
      <c r="AJ652" s="1"/>
      <c r="AK652" s="1"/>
      <c r="AL652" s="1"/>
      <c r="AM652" s="1"/>
      <c r="AN652" s="1"/>
      <c r="AO652" s="1"/>
      <c r="AP652" s="1"/>
    </row>
    <row r="653" spans="3:42" ht="12.75" customHeight="1">
      <c r="C653" s="41"/>
      <c r="W653" s="1"/>
      <c r="X653" s="1"/>
      <c r="Y653" s="1"/>
      <c r="Z653" s="1"/>
      <c r="AA653" s="1"/>
      <c r="AB653" s="1"/>
      <c r="AC653" s="1"/>
      <c r="AD653" s="1"/>
      <c r="AE653" s="1"/>
      <c r="AF653" s="1"/>
      <c r="AG653" s="1"/>
      <c r="AH653" s="1"/>
      <c r="AI653" s="1"/>
      <c r="AJ653" s="1"/>
      <c r="AK653" s="1"/>
      <c r="AL653" s="1"/>
      <c r="AM653" s="1"/>
      <c r="AN653" s="1"/>
      <c r="AO653" s="1"/>
      <c r="AP653" s="1"/>
    </row>
    <row r="654" spans="3:42" ht="12.75" customHeight="1">
      <c r="C654" s="41"/>
      <c r="W654" s="1"/>
      <c r="X654" s="1"/>
      <c r="Y654" s="1"/>
      <c r="Z654" s="1"/>
      <c r="AA654" s="1"/>
      <c r="AB654" s="1"/>
      <c r="AC654" s="1"/>
      <c r="AD654" s="1"/>
      <c r="AE654" s="1"/>
      <c r="AF654" s="1"/>
      <c r="AG654" s="1"/>
      <c r="AH654" s="1"/>
      <c r="AI654" s="1"/>
      <c r="AJ654" s="1"/>
      <c r="AK654" s="1"/>
      <c r="AL654" s="1"/>
      <c r="AM654" s="1"/>
      <c r="AN654" s="1"/>
      <c r="AO654" s="1"/>
      <c r="AP654" s="1"/>
    </row>
    <row r="655" spans="3:42" ht="12.75" customHeight="1">
      <c r="C655" s="41"/>
      <c r="W655" s="1"/>
      <c r="X655" s="1"/>
      <c r="Y655" s="1"/>
      <c r="Z655" s="1"/>
      <c r="AA655" s="1"/>
      <c r="AB655" s="1"/>
      <c r="AC655" s="1"/>
      <c r="AD655" s="1"/>
      <c r="AE655" s="1"/>
      <c r="AF655" s="1"/>
      <c r="AG655" s="1"/>
      <c r="AH655" s="1"/>
      <c r="AI655" s="1"/>
      <c r="AJ655" s="1"/>
      <c r="AK655" s="1"/>
      <c r="AL655" s="1"/>
      <c r="AM655" s="1"/>
      <c r="AN655" s="1"/>
      <c r="AO655" s="1"/>
      <c r="AP655" s="1"/>
    </row>
    <row r="656" spans="3:42" ht="12.75" customHeight="1">
      <c r="C656" s="41"/>
      <c r="W656" s="1"/>
      <c r="X656" s="1"/>
      <c r="Y656" s="1"/>
      <c r="Z656" s="1"/>
      <c r="AA656" s="1"/>
      <c r="AB656" s="1"/>
      <c r="AC656" s="1"/>
      <c r="AD656" s="1"/>
      <c r="AE656" s="1"/>
      <c r="AF656" s="1"/>
      <c r="AG656" s="1"/>
      <c r="AH656" s="1"/>
      <c r="AI656" s="1"/>
      <c r="AJ656" s="1"/>
      <c r="AK656" s="1"/>
      <c r="AL656" s="1"/>
      <c r="AM656" s="1"/>
      <c r="AN656" s="1"/>
      <c r="AO656" s="1"/>
      <c r="AP656" s="1"/>
    </row>
    <row r="657" spans="3:42" ht="12.75" customHeight="1">
      <c r="C657" s="41"/>
      <c r="W657" s="1"/>
      <c r="X657" s="1"/>
      <c r="Y657" s="1"/>
      <c r="Z657" s="1"/>
      <c r="AA657" s="1"/>
      <c r="AB657" s="1"/>
      <c r="AC657" s="1"/>
      <c r="AD657" s="1"/>
      <c r="AE657" s="1"/>
      <c r="AF657" s="1"/>
      <c r="AG657" s="1"/>
      <c r="AH657" s="1"/>
      <c r="AI657" s="1"/>
      <c r="AJ657" s="1"/>
      <c r="AK657" s="1"/>
      <c r="AL657" s="1"/>
      <c r="AM657" s="1"/>
      <c r="AN657" s="1"/>
      <c r="AO657" s="1"/>
      <c r="AP657" s="1"/>
    </row>
    <row r="658" spans="3:42" ht="12.75" customHeight="1">
      <c r="C658" s="41"/>
      <c r="W658" s="1"/>
      <c r="X658" s="1"/>
      <c r="Y658" s="1"/>
      <c r="Z658" s="1"/>
      <c r="AA658" s="1"/>
      <c r="AB658" s="1"/>
      <c r="AC658" s="1"/>
      <c r="AD658" s="1"/>
      <c r="AE658" s="1"/>
      <c r="AF658" s="1"/>
      <c r="AG658" s="1"/>
      <c r="AH658" s="1"/>
      <c r="AI658" s="1"/>
      <c r="AJ658" s="1"/>
      <c r="AK658" s="1"/>
      <c r="AL658" s="1"/>
      <c r="AM658" s="1"/>
      <c r="AN658" s="1"/>
      <c r="AO658" s="1"/>
      <c r="AP658" s="1"/>
    </row>
    <row r="659" spans="3:42" ht="12.75" customHeight="1">
      <c r="C659" s="41"/>
      <c r="W659" s="1"/>
      <c r="X659" s="1"/>
      <c r="Y659" s="1"/>
      <c r="Z659" s="1"/>
      <c r="AA659" s="1"/>
      <c r="AB659" s="1"/>
      <c r="AC659" s="1"/>
      <c r="AD659" s="1"/>
      <c r="AE659" s="1"/>
      <c r="AF659" s="1"/>
      <c r="AG659" s="1"/>
      <c r="AH659" s="1"/>
      <c r="AI659" s="1"/>
      <c r="AJ659" s="1"/>
      <c r="AK659" s="1"/>
      <c r="AL659" s="1"/>
      <c r="AM659" s="1"/>
      <c r="AN659" s="1"/>
      <c r="AO659" s="1"/>
      <c r="AP659" s="1"/>
    </row>
    <row r="660" spans="3:42" ht="12.75" customHeight="1">
      <c r="C660" s="41"/>
      <c r="W660" s="1"/>
      <c r="X660" s="1"/>
      <c r="Y660" s="1"/>
      <c r="Z660" s="1"/>
      <c r="AA660" s="1"/>
      <c r="AB660" s="1"/>
      <c r="AC660" s="1"/>
      <c r="AD660" s="1"/>
      <c r="AE660" s="1"/>
      <c r="AF660" s="1"/>
      <c r="AG660" s="1"/>
      <c r="AH660" s="1"/>
      <c r="AI660" s="1"/>
      <c r="AJ660" s="1"/>
      <c r="AK660" s="1"/>
      <c r="AL660" s="1"/>
      <c r="AM660" s="1"/>
      <c r="AN660" s="1"/>
      <c r="AO660" s="1"/>
      <c r="AP660" s="1"/>
    </row>
    <row r="661" spans="3:42" ht="12.75" customHeight="1">
      <c r="C661" s="41"/>
      <c r="W661" s="1"/>
      <c r="X661" s="1"/>
      <c r="Y661" s="1"/>
      <c r="Z661" s="1"/>
      <c r="AA661" s="1"/>
      <c r="AB661" s="1"/>
      <c r="AC661" s="1"/>
      <c r="AD661" s="1"/>
      <c r="AE661" s="1"/>
      <c r="AF661" s="1"/>
      <c r="AG661" s="1"/>
      <c r="AH661" s="1"/>
      <c r="AI661" s="1"/>
      <c r="AJ661" s="1"/>
      <c r="AK661" s="1"/>
      <c r="AL661" s="1"/>
      <c r="AM661" s="1"/>
      <c r="AN661" s="1"/>
      <c r="AO661" s="1"/>
      <c r="AP661" s="1"/>
    </row>
    <row r="662" spans="3:42" ht="12.75" customHeight="1">
      <c r="C662" s="41"/>
      <c r="W662" s="1"/>
      <c r="X662" s="1"/>
      <c r="Y662" s="1"/>
      <c r="Z662" s="1"/>
      <c r="AA662" s="1"/>
      <c r="AB662" s="1"/>
      <c r="AC662" s="1"/>
      <c r="AD662" s="1"/>
      <c r="AE662" s="1"/>
      <c r="AF662" s="1"/>
      <c r="AG662" s="1"/>
      <c r="AH662" s="1"/>
      <c r="AI662" s="1"/>
      <c r="AJ662" s="1"/>
      <c r="AK662" s="1"/>
      <c r="AL662" s="1"/>
      <c r="AM662" s="1"/>
      <c r="AN662" s="1"/>
      <c r="AO662" s="1"/>
      <c r="AP662" s="1"/>
    </row>
    <row r="663" spans="3:42" ht="12.75" customHeight="1">
      <c r="C663" s="41"/>
      <c r="W663" s="1"/>
      <c r="X663" s="1"/>
      <c r="Y663" s="1"/>
      <c r="Z663" s="1"/>
      <c r="AA663" s="1"/>
      <c r="AB663" s="1"/>
      <c r="AC663" s="1"/>
      <c r="AD663" s="1"/>
      <c r="AE663" s="1"/>
      <c r="AF663" s="1"/>
      <c r="AG663" s="1"/>
      <c r="AH663" s="1"/>
      <c r="AI663" s="1"/>
      <c r="AJ663" s="1"/>
      <c r="AK663" s="1"/>
      <c r="AL663" s="1"/>
      <c r="AM663" s="1"/>
      <c r="AN663" s="1"/>
      <c r="AO663" s="1"/>
      <c r="AP663" s="1"/>
    </row>
    <row r="664" spans="3:42" ht="12.75" customHeight="1">
      <c r="C664" s="41"/>
      <c r="W664" s="1"/>
      <c r="X664" s="1"/>
      <c r="Y664" s="1"/>
      <c r="Z664" s="1"/>
      <c r="AA664" s="1"/>
      <c r="AB664" s="1"/>
      <c r="AC664" s="1"/>
      <c r="AD664" s="1"/>
      <c r="AE664" s="1"/>
      <c r="AF664" s="1"/>
      <c r="AG664" s="1"/>
      <c r="AH664" s="1"/>
      <c r="AI664" s="1"/>
      <c r="AJ664" s="1"/>
      <c r="AK664" s="1"/>
      <c r="AL664" s="1"/>
      <c r="AM664" s="1"/>
      <c r="AN664" s="1"/>
      <c r="AO664" s="1"/>
      <c r="AP664" s="1"/>
    </row>
    <row r="665" spans="3:42" ht="12.75" customHeight="1">
      <c r="C665" s="41"/>
      <c r="W665" s="1"/>
      <c r="X665" s="1"/>
      <c r="Y665" s="1"/>
      <c r="Z665" s="1"/>
      <c r="AA665" s="1"/>
      <c r="AB665" s="1"/>
      <c r="AC665" s="1"/>
      <c r="AD665" s="1"/>
      <c r="AE665" s="1"/>
      <c r="AF665" s="1"/>
      <c r="AG665" s="1"/>
      <c r="AH665" s="1"/>
      <c r="AI665" s="1"/>
      <c r="AJ665" s="1"/>
      <c r="AK665" s="1"/>
      <c r="AL665" s="1"/>
      <c r="AM665" s="1"/>
      <c r="AN665" s="1"/>
      <c r="AO665" s="1"/>
      <c r="AP665" s="1"/>
    </row>
    <row r="666" spans="3:42" ht="12.75" customHeight="1">
      <c r="C666" s="41"/>
      <c r="W666" s="1"/>
      <c r="X666" s="1"/>
      <c r="Y666" s="1"/>
      <c r="Z666" s="1"/>
      <c r="AA666" s="1"/>
      <c r="AB666" s="1"/>
      <c r="AC666" s="1"/>
      <c r="AD666" s="1"/>
      <c r="AE666" s="1"/>
      <c r="AF666" s="1"/>
      <c r="AG666" s="1"/>
      <c r="AH666" s="1"/>
      <c r="AI666" s="1"/>
      <c r="AJ666" s="1"/>
      <c r="AK666" s="1"/>
      <c r="AL666" s="1"/>
      <c r="AM666" s="1"/>
      <c r="AN666" s="1"/>
      <c r="AO666" s="1"/>
      <c r="AP666" s="1"/>
    </row>
    <row r="667" spans="3:42" ht="12.75" customHeight="1">
      <c r="C667" s="41"/>
      <c r="W667" s="1"/>
      <c r="X667" s="1"/>
      <c r="Y667" s="1"/>
      <c r="Z667" s="1"/>
      <c r="AA667" s="1"/>
      <c r="AB667" s="1"/>
      <c r="AC667" s="1"/>
      <c r="AD667" s="1"/>
      <c r="AE667" s="1"/>
      <c r="AF667" s="1"/>
      <c r="AG667" s="1"/>
      <c r="AH667" s="1"/>
      <c r="AI667" s="1"/>
      <c r="AJ667" s="1"/>
      <c r="AK667" s="1"/>
      <c r="AL667" s="1"/>
      <c r="AM667" s="1"/>
      <c r="AN667" s="1"/>
      <c r="AO667" s="1"/>
      <c r="AP667" s="1"/>
    </row>
    <row r="668" spans="3:42" ht="12.75" customHeight="1">
      <c r="C668" s="41"/>
      <c r="W668" s="1"/>
      <c r="X668" s="1"/>
      <c r="Y668" s="1"/>
      <c r="Z668" s="1"/>
      <c r="AA668" s="1"/>
      <c r="AB668" s="1"/>
      <c r="AC668" s="1"/>
      <c r="AD668" s="1"/>
      <c r="AE668" s="1"/>
      <c r="AF668" s="1"/>
      <c r="AG668" s="1"/>
      <c r="AH668" s="1"/>
      <c r="AI668" s="1"/>
      <c r="AJ668" s="1"/>
      <c r="AK668" s="1"/>
      <c r="AL668" s="1"/>
      <c r="AM668" s="1"/>
      <c r="AN668" s="1"/>
      <c r="AO668" s="1"/>
      <c r="AP668" s="1"/>
    </row>
    <row r="669" spans="3:42" ht="12.75" customHeight="1">
      <c r="C669" s="41"/>
      <c r="W669" s="1"/>
      <c r="X669" s="1"/>
      <c r="Y669" s="1"/>
      <c r="Z669" s="1"/>
      <c r="AA669" s="1"/>
      <c r="AB669" s="1"/>
      <c r="AC669" s="1"/>
      <c r="AD669" s="1"/>
      <c r="AE669" s="1"/>
      <c r="AF669" s="1"/>
      <c r="AG669" s="1"/>
      <c r="AH669" s="1"/>
      <c r="AI669" s="1"/>
      <c r="AJ669" s="1"/>
      <c r="AK669" s="1"/>
      <c r="AL669" s="1"/>
      <c r="AM669" s="1"/>
      <c r="AN669" s="1"/>
      <c r="AO669" s="1"/>
      <c r="AP669" s="1"/>
    </row>
    <row r="670" spans="3:42" ht="12.75" customHeight="1">
      <c r="C670" s="41"/>
      <c r="W670" s="1"/>
      <c r="X670" s="1"/>
      <c r="Y670" s="1"/>
      <c r="Z670" s="1"/>
      <c r="AA670" s="1"/>
      <c r="AB670" s="1"/>
      <c r="AC670" s="1"/>
      <c r="AD670" s="1"/>
      <c r="AE670" s="1"/>
      <c r="AF670" s="1"/>
      <c r="AG670" s="1"/>
      <c r="AH670" s="1"/>
      <c r="AI670" s="1"/>
      <c r="AJ670" s="1"/>
      <c r="AK670" s="1"/>
      <c r="AL670" s="1"/>
      <c r="AM670" s="1"/>
      <c r="AN670" s="1"/>
      <c r="AO670" s="1"/>
      <c r="AP670" s="1"/>
    </row>
    <row r="671" spans="3:42" ht="12.75" customHeight="1">
      <c r="C671" s="41"/>
      <c r="W671" s="1"/>
      <c r="X671" s="1"/>
      <c r="Y671" s="1"/>
      <c r="Z671" s="1"/>
      <c r="AA671" s="1"/>
      <c r="AB671" s="1"/>
      <c r="AC671" s="1"/>
      <c r="AD671" s="1"/>
      <c r="AE671" s="1"/>
      <c r="AF671" s="1"/>
      <c r="AG671" s="1"/>
      <c r="AH671" s="1"/>
      <c r="AI671" s="1"/>
      <c r="AJ671" s="1"/>
      <c r="AK671" s="1"/>
      <c r="AL671" s="1"/>
      <c r="AM671" s="1"/>
      <c r="AN671" s="1"/>
      <c r="AO671" s="1"/>
      <c r="AP671" s="1"/>
    </row>
    <row r="672" spans="3:42" ht="12.75" customHeight="1">
      <c r="C672" s="41"/>
      <c r="W672" s="1"/>
      <c r="X672" s="1"/>
      <c r="Y672" s="1"/>
      <c r="Z672" s="1"/>
      <c r="AA672" s="1"/>
      <c r="AB672" s="1"/>
      <c r="AC672" s="1"/>
      <c r="AD672" s="1"/>
      <c r="AE672" s="1"/>
      <c r="AF672" s="1"/>
      <c r="AG672" s="1"/>
      <c r="AH672" s="1"/>
      <c r="AI672" s="1"/>
      <c r="AJ672" s="1"/>
      <c r="AK672" s="1"/>
      <c r="AL672" s="1"/>
      <c r="AM672" s="1"/>
      <c r="AN672" s="1"/>
      <c r="AO672" s="1"/>
      <c r="AP672" s="1"/>
    </row>
    <row r="673" spans="3:42" ht="12.75" customHeight="1">
      <c r="C673" s="41"/>
      <c r="W673" s="1"/>
      <c r="X673" s="1"/>
      <c r="Y673" s="1"/>
      <c r="Z673" s="1"/>
      <c r="AA673" s="1"/>
      <c r="AB673" s="1"/>
      <c r="AC673" s="1"/>
      <c r="AD673" s="1"/>
      <c r="AE673" s="1"/>
      <c r="AF673" s="1"/>
      <c r="AG673" s="1"/>
      <c r="AH673" s="1"/>
      <c r="AI673" s="1"/>
      <c r="AJ673" s="1"/>
      <c r="AK673" s="1"/>
      <c r="AL673" s="1"/>
      <c r="AM673" s="1"/>
      <c r="AN673" s="1"/>
      <c r="AO673" s="1"/>
      <c r="AP673" s="1"/>
    </row>
    <row r="674" spans="3:42" ht="12.75" customHeight="1">
      <c r="C674" s="41"/>
      <c r="W674" s="1"/>
      <c r="X674" s="1"/>
      <c r="Y674" s="1"/>
      <c r="Z674" s="1"/>
      <c r="AA674" s="1"/>
      <c r="AB674" s="1"/>
      <c r="AC674" s="1"/>
      <c r="AD674" s="1"/>
      <c r="AE674" s="1"/>
      <c r="AF674" s="1"/>
      <c r="AG674" s="1"/>
      <c r="AH674" s="1"/>
      <c r="AI674" s="1"/>
      <c r="AJ674" s="1"/>
      <c r="AK674" s="1"/>
      <c r="AL674" s="1"/>
      <c r="AM674" s="1"/>
      <c r="AN674" s="1"/>
      <c r="AO674" s="1"/>
      <c r="AP674" s="1"/>
    </row>
    <row r="675" spans="3:42" ht="12.75" customHeight="1">
      <c r="C675" s="41"/>
      <c r="W675" s="1"/>
      <c r="X675" s="1"/>
      <c r="Y675" s="1"/>
      <c r="Z675" s="1"/>
      <c r="AA675" s="1"/>
      <c r="AB675" s="1"/>
      <c r="AC675" s="1"/>
      <c r="AD675" s="1"/>
      <c r="AE675" s="1"/>
      <c r="AF675" s="1"/>
      <c r="AG675" s="1"/>
      <c r="AH675" s="1"/>
      <c r="AI675" s="1"/>
      <c r="AJ675" s="1"/>
      <c r="AK675" s="1"/>
      <c r="AL675" s="1"/>
      <c r="AM675" s="1"/>
      <c r="AN675" s="1"/>
      <c r="AO675" s="1"/>
      <c r="AP675" s="1"/>
    </row>
    <row r="676" spans="3:42" ht="12.75" customHeight="1">
      <c r="C676" s="41"/>
      <c r="W676" s="1"/>
      <c r="X676" s="1"/>
      <c r="Y676" s="1"/>
      <c r="Z676" s="1"/>
      <c r="AA676" s="1"/>
      <c r="AB676" s="1"/>
      <c r="AC676" s="1"/>
      <c r="AD676" s="1"/>
      <c r="AE676" s="1"/>
      <c r="AF676" s="1"/>
      <c r="AG676" s="1"/>
      <c r="AH676" s="1"/>
      <c r="AI676" s="1"/>
      <c r="AJ676" s="1"/>
      <c r="AK676" s="1"/>
      <c r="AL676" s="1"/>
      <c r="AM676" s="1"/>
      <c r="AN676" s="1"/>
      <c r="AO676" s="1"/>
      <c r="AP676" s="1"/>
    </row>
    <row r="677" spans="3:42" ht="12.75" customHeight="1">
      <c r="C677" s="41"/>
      <c r="W677" s="1"/>
      <c r="X677" s="1"/>
      <c r="Y677" s="1"/>
      <c r="Z677" s="1"/>
      <c r="AA677" s="1"/>
      <c r="AB677" s="1"/>
      <c r="AC677" s="1"/>
      <c r="AD677" s="1"/>
      <c r="AE677" s="1"/>
      <c r="AF677" s="1"/>
      <c r="AG677" s="1"/>
      <c r="AH677" s="1"/>
      <c r="AI677" s="1"/>
      <c r="AJ677" s="1"/>
      <c r="AK677" s="1"/>
      <c r="AL677" s="1"/>
      <c r="AM677" s="1"/>
      <c r="AN677" s="1"/>
      <c r="AO677" s="1"/>
      <c r="AP677" s="1"/>
    </row>
    <row r="678" spans="3:42" ht="12.75" customHeight="1">
      <c r="C678" s="41"/>
      <c r="W678" s="1"/>
      <c r="X678" s="1"/>
      <c r="Y678" s="1"/>
      <c r="Z678" s="1"/>
      <c r="AA678" s="1"/>
      <c r="AB678" s="1"/>
      <c r="AC678" s="1"/>
      <c r="AD678" s="1"/>
      <c r="AE678" s="1"/>
      <c r="AF678" s="1"/>
      <c r="AG678" s="1"/>
      <c r="AH678" s="1"/>
      <c r="AI678" s="1"/>
      <c r="AJ678" s="1"/>
      <c r="AK678" s="1"/>
      <c r="AL678" s="1"/>
      <c r="AM678" s="1"/>
      <c r="AN678" s="1"/>
      <c r="AO678" s="1"/>
      <c r="AP678" s="1"/>
    </row>
    <row r="679" spans="3:42" ht="12.75" customHeight="1">
      <c r="C679" s="41"/>
      <c r="W679" s="1"/>
      <c r="X679" s="1"/>
      <c r="Y679" s="1"/>
      <c r="Z679" s="1"/>
      <c r="AA679" s="1"/>
      <c r="AB679" s="1"/>
      <c r="AC679" s="1"/>
      <c r="AD679" s="1"/>
      <c r="AE679" s="1"/>
      <c r="AF679" s="1"/>
      <c r="AG679" s="1"/>
      <c r="AH679" s="1"/>
      <c r="AI679" s="1"/>
      <c r="AJ679" s="1"/>
      <c r="AK679" s="1"/>
      <c r="AL679" s="1"/>
      <c r="AM679" s="1"/>
      <c r="AN679" s="1"/>
      <c r="AO679" s="1"/>
      <c r="AP679" s="1"/>
    </row>
    <row r="680" spans="3:42" ht="12.75" customHeight="1">
      <c r="C680" s="41"/>
      <c r="W680" s="1"/>
      <c r="X680" s="1"/>
      <c r="Y680" s="1"/>
      <c r="Z680" s="1"/>
      <c r="AA680" s="1"/>
      <c r="AB680" s="1"/>
      <c r="AC680" s="1"/>
      <c r="AD680" s="1"/>
      <c r="AE680" s="1"/>
      <c r="AF680" s="1"/>
      <c r="AG680" s="1"/>
      <c r="AH680" s="1"/>
      <c r="AI680" s="1"/>
      <c r="AJ680" s="1"/>
      <c r="AK680" s="1"/>
      <c r="AL680" s="1"/>
      <c r="AM680" s="1"/>
      <c r="AN680" s="1"/>
      <c r="AO680" s="1"/>
      <c r="AP680" s="1"/>
    </row>
    <row r="681" spans="3:42" ht="12.75" customHeight="1">
      <c r="C681" s="41"/>
      <c r="W681" s="1"/>
      <c r="X681" s="1"/>
      <c r="Y681" s="1"/>
      <c r="Z681" s="1"/>
      <c r="AA681" s="1"/>
      <c r="AB681" s="1"/>
      <c r="AC681" s="1"/>
      <c r="AD681" s="1"/>
      <c r="AE681" s="1"/>
      <c r="AF681" s="1"/>
      <c r="AG681" s="1"/>
      <c r="AH681" s="1"/>
      <c r="AI681" s="1"/>
      <c r="AJ681" s="1"/>
      <c r="AK681" s="1"/>
      <c r="AL681" s="1"/>
      <c r="AM681" s="1"/>
      <c r="AN681" s="1"/>
      <c r="AO681" s="1"/>
      <c r="AP681" s="1"/>
    </row>
    <row r="682" spans="3:42" ht="12.75" customHeight="1">
      <c r="C682" s="41"/>
      <c r="W682" s="1"/>
      <c r="X682" s="1"/>
      <c r="Y682" s="1"/>
      <c r="Z682" s="1"/>
      <c r="AA682" s="1"/>
      <c r="AB682" s="1"/>
      <c r="AC682" s="1"/>
      <c r="AD682" s="1"/>
      <c r="AE682" s="1"/>
      <c r="AF682" s="1"/>
      <c r="AG682" s="1"/>
      <c r="AH682" s="1"/>
      <c r="AI682" s="1"/>
      <c r="AJ682" s="1"/>
      <c r="AK682" s="1"/>
      <c r="AL682" s="1"/>
      <c r="AM682" s="1"/>
      <c r="AN682" s="1"/>
      <c r="AO682" s="1"/>
      <c r="AP682" s="1"/>
    </row>
    <row r="683" spans="3:42" ht="12.75" customHeight="1">
      <c r="C683" s="41"/>
      <c r="W683" s="1"/>
      <c r="X683" s="1"/>
      <c r="Y683" s="1"/>
      <c r="Z683" s="1"/>
      <c r="AA683" s="1"/>
      <c r="AB683" s="1"/>
      <c r="AC683" s="1"/>
      <c r="AD683" s="1"/>
      <c r="AE683" s="1"/>
      <c r="AF683" s="1"/>
      <c r="AG683" s="1"/>
      <c r="AH683" s="1"/>
      <c r="AI683" s="1"/>
      <c r="AJ683" s="1"/>
      <c r="AK683" s="1"/>
      <c r="AL683" s="1"/>
      <c r="AM683" s="1"/>
      <c r="AN683" s="1"/>
      <c r="AO683" s="1"/>
      <c r="AP683" s="1"/>
    </row>
    <row r="684" spans="3:42" ht="12.75" customHeight="1">
      <c r="C684" s="41"/>
      <c r="W684" s="1"/>
      <c r="X684" s="1"/>
      <c r="Y684" s="1"/>
      <c r="Z684" s="1"/>
      <c r="AA684" s="1"/>
      <c r="AB684" s="1"/>
      <c r="AC684" s="1"/>
      <c r="AD684" s="1"/>
      <c r="AE684" s="1"/>
      <c r="AF684" s="1"/>
      <c r="AG684" s="1"/>
      <c r="AH684" s="1"/>
      <c r="AI684" s="1"/>
      <c r="AJ684" s="1"/>
      <c r="AK684" s="1"/>
      <c r="AL684" s="1"/>
      <c r="AM684" s="1"/>
      <c r="AN684" s="1"/>
      <c r="AO684" s="1"/>
      <c r="AP684" s="1"/>
    </row>
    <row r="685" spans="3:42" ht="12.75" customHeight="1">
      <c r="C685" s="41"/>
      <c r="W685" s="1"/>
      <c r="X685" s="1"/>
      <c r="Y685" s="1"/>
      <c r="Z685" s="1"/>
      <c r="AA685" s="1"/>
      <c r="AB685" s="1"/>
      <c r="AC685" s="1"/>
      <c r="AD685" s="1"/>
      <c r="AE685" s="1"/>
      <c r="AF685" s="1"/>
      <c r="AG685" s="1"/>
      <c r="AH685" s="1"/>
      <c r="AI685" s="1"/>
      <c r="AJ685" s="1"/>
      <c r="AK685" s="1"/>
      <c r="AL685" s="1"/>
      <c r="AM685" s="1"/>
      <c r="AN685" s="1"/>
      <c r="AO685" s="1"/>
      <c r="AP685" s="1"/>
    </row>
    <row r="686" spans="3:42" ht="12.75" customHeight="1">
      <c r="C686" s="41"/>
      <c r="W686" s="1"/>
      <c r="X686" s="1"/>
      <c r="Y686" s="1"/>
      <c r="Z686" s="1"/>
      <c r="AA686" s="1"/>
      <c r="AB686" s="1"/>
      <c r="AC686" s="1"/>
      <c r="AD686" s="1"/>
      <c r="AE686" s="1"/>
      <c r="AF686" s="1"/>
      <c r="AG686" s="1"/>
      <c r="AH686" s="1"/>
      <c r="AI686" s="1"/>
      <c r="AJ686" s="1"/>
      <c r="AK686" s="1"/>
      <c r="AL686" s="1"/>
      <c r="AM686" s="1"/>
      <c r="AN686" s="1"/>
      <c r="AO686" s="1"/>
      <c r="AP686" s="1"/>
    </row>
    <row r="687" spans="3:42" ht="12.75" customHeight="1">
      <c r="C687" s="41"/>
      <c r="W687" s="1"/>
      <c r="X687" s="1"/>
      <c r="Y687" s="1"/>
      <c r="Z687" s="1"/>
      <c r="AA687" s="1"/>
      <c r="AB687" s="1"/>
      <c r="AC687" s="1"/>
      <c r="AD687" s="1"/>
      <c r="AE687" s="1"/>
      <c r="AF687" s="1"/>
      <c r="AG687" s="1"/>
      <c r="AH687" s="1"/>
      <c r="AI687" s="1"/>
      <c r="AJ687" s="1"/>
      <c r="AK687" s="1"/>
      <c r="AL687" s="1"/>
      <c r="AM687" s="1"/>
      <c r="AN687" s="1"/>
      <c r="AO687" s="1"/>
      <c r="AP687" s="1"/>
    </row>
    <row r="688" spans="3:42" ht="12.75" customHeight="1">
      <c r="C688" s="41"/>
      <c r="W688" s="1"/>
      <c r="X688" s="1"/>
      <c r="Y688" s="1"/>
      <c r="Z688" s="1"/>
      <c r="AA688" s="1"/>
      <c r="AB688" s="1"/>
      <c r="AC688" s="1"/>
      <c r="AD688" s="1"/>
      <c r="AE688" s="1"/>
      <c r="AF688" s="1"/>
      <c r="AG688" s="1"/>
      <c r="AH688" s="1"/>
      <c r="AI688" s="1"/>
      <c r="AJ688" s="1"/>
      <c r="AK688" s="1"/>
      <c r="AL688" s="1"/>
      <c r="AM688" s="1"/>
      <c r="AN688" s="1"/>
      <c r="AO688" s="1"/>
      <c r="AP688" s="1"/>
    </row>
    <row r="689" spans="3:42" ht="12.75" customHeight="1">
      <c r="C689" s="41"/>
      <c r="W689" s="1"/>
      <c r="X689" s="1"/>
      <c r="Y689" s="1"/>
      <c r="Z689" s="1"/>
      <c r="AA689" s="1"/>
      <c r="AB689" s="1"/>
      <c r="AC689" s="1"/>
      <c r="AD689" s="1"/>
      <c r="AE689" s="1"/>
      <c r="AF689" s="1"/>
      <c r="AG689" s="1"/>
      <c r="AH689" s="1"/>
      <c r="AI689" s="1"/>
      <c r="AJ689" s="1"/>
      <c r="AK689" s="1"/>
      <c r="AL689" s="1"/>
      <c r="AM689" s="1"/>
      <c r="AN689" s="1"/>
      <c r="AO689" s="1"/>
      <c r="AP689" s="1"/>
    </row>
    <row r="690" spans="3:42" ht="12.75" customHeight="1">
      <c r="C690" s="41"/>
      <c r="W690" s="1"/>
      <c r="X690" s="1"/>
      <c r="Y690" s="1"/>
      <c r="Z690" s="1"/>
      <c r="AA690" s="1"/>
      <c r="AB690" s="1"/>
      <c r="AC690" s="1"/>
      <c r="AD690" s="1"/>
      <c r="AE690" s="1"/>
      <c r="AF690" s="1"/>
      <c r="AG690" s="1"/>
      <c r="AH690" s="1"/>
      <c r="AI690" s="1"/>
      <c r="AJ690" s="1"/>
      <c r="AK690" s="1"/>
      <c r="AL690" s="1"/>
      <c r="AM690" s="1"/>
      <c r="AN690" s="1"/>
      <c r="AO690" s="1"/>
      <c r="AP690" s="1"/>
    </row>
    <row r="691" spans="3:42" ht="12.75" customHeight="1">
      <c r="C691" s="41"/>
      <c r="W691" s="1"/>
      <c r="X691" s="1"/>
      <c r="Y691" s="1"/>
      <c r="Z691" s="1"/>
      <c r="AA691" s="1"/>
      <c r="AB691" s="1"/>
      <c r="AC691" s="1"/>
      <c r="AD691" s="1"/>
      <c r="AE691" s="1"/>
      <c r="AF691" s="1"/>
      <c r="AG691" s="1"/>
      <c r="AH691" s="1"/>
      <c r="AI691" s="1"/>
      <c r="AJ691" s="1"/>
      <c r="AK691" s="1"/>
      <c r="AL691" s="1"/>
      <c r="AM691" s="1"/>
      <c r="AN691" s="1"/>
      <c r="AO691" s="1"/>
      <c r="AP691" s="1"/>
    </row>
    <row r="692" spans="3:42" ht="12.75" customHeight="1">
      <c r="C692" s="41"/>
      <c r="W692" s="1"/>
      <c r="X692" s="1"/>
      <c r="Y692" s="1"/>
      <c r="Z692" s="1"/>
      <c r="AA692" s="1"/>
      <c r="AB692" s="1"/>
      <c r="AC692" s="1"/>
      <c r="AD692" s="1"/>
      <c r="AE692" s="1"/>
      <c r="AF692" s="1"/>
      <c r="AG692" s="1"/>
      <c r="AH692" s="1"/>
      <c r="AI692" s="1"/>
      <c r="AJ692" s="1"/>
      <c r="AK692" s="1"/>
      <c r="AL692" s="1"/>
      <c r="AM692" s="1"/>
      <c r="AN692" s="1"/>
      <c r="AO692" s="1"/>
      <c r="AP692" s="1"/>
    </row>
    <row r="693" spans="3:42" ht="12.75" customHeight="1">
      <c r="C693" s="41"/>
      <c r="W693" s="1"/>
      <c r="X693" s="1"/>
      <c r="Y693" s="1"/>
      <c r="Z693" s="1"/>
      <c r="AA693" s="1"/>
      <c r="AB693" s="1"/>
      <c r="AC693" s="1"/>
      <c r="AD693" s="1"/>
      <c r="AE693" s="1"/>
      <c r="AF693" s="1"/>
      <c r="AG693" s="1"/>
      <c r="AH693" s="1"/>
      <c r="AI693" s="1"/>
      <c r="AJ693" s="1"/>
      <c r="AK693" s="1"/>
      <c r="AL693" s="1"/>
      <c r="AM693" s="1"/>
      <c r="AN693" s="1"/>
      <c r="AO693" s="1"/>
      <c r="AP693" s="1"/>
    </row>
    <row r="694" spans="3:42" ht="12.75" customHeight="1">
      <c r="C694" s="41"/>
      <c r="W694" s="1"/>
      <c r="X694" s="1"/>
      <c r="Y694" s="1"/>
      <c r="Z694" s="1"/>
      <c r="AA694" s="1"/>
      <c r="AB694" s="1"/>
      <c r="AC694" s="1"/>
      <c r="AD694" s="1"/>
      <c r="AE694" s="1"/>
      <c r="AF694" s="1"/>
      <c r="AG694" s="1"/>
      <c r="AH694" s="1"/>
      <c r="AI694" s="1"/>
      <c r="AJ694" s="1"/>
      <c r="AK694" s="1"/>
      <c r="AL694" s="1"/>
      <c r="AM694" s="1"/>
      <c r="AN694" s="1"/>
      <c r="AO694" s="1"/>
      <c r="AP694" s="1"/>
    </row>
    <row r="695" spans="3:42" ht="12.75" customHeight="1">
      <c r="C695" s="41"/>
      <c r="W695" s="1"/>
      <c r="X695" s="1"/>
      <c r="Y695" s="1"/>
      <c r="Z695" s="1"/>
      <c r="AA695" s="1"/>
      <c r="AB695" s="1"/>
      <c r="AC695" s="1"/>
      <c r="AD695" s="1"/>
      <c r="AE695" s="1"/>
      <c r="AF695" s="1"/>
      <c r="AG695" s="1"/>
      <c r="AH695" s="1"/>
      <c r="AI695" s="1"/>
      <c r="AJ695" s="1"/>
      <c r="AK695" s="1"/>
      <c r="AL695" s="1"/>
      <c r="AM695" s="1"/>
      <c r="AN695" s="1"/>
      <c r="AO695" s="1"/>
      <c r="AP695" s="1"/>
    </row>
    <row r="696" spans="3:42" ht="12.75" customHeight="1">
      <c r="C696" s="41"/>
      <c r="W696" s="1"/>
      <c r="X696" s="1"/>
      <c r="Y696" s="1"/>
      <c r="Z696" s="1"/>
      <c r="AA696" s="1"/>
      <c r="AB696" s="1"/>
      <c r="AC696" s="1"/>
      <c r="AD696" s="1"/>
      <c r="AE696" s="1"/>
      <c r="AF696" s="1"/>
      <c r="AG696" s="1"/>
      <c r="AH696" s="1"/>
      <c r="AI696" s="1"/>
      <c r="AJ696" s="1"/>
      <c r="AK696" s="1"/>
      <c r="AL696" s="1"/>
      <c r="AM696" s="1"/>
      <c r="AN696" s="1"/>
      <c r="AO696" s="1"/>
      <c r="AP696" s="1"/>
    </row>
    <row r="697" spans="3:42" ht="12.75" customHeight="1">
      <c r="C697" s="41"/>
      <c r="W697" s="1"/>
      <c r="X697" s="1"/>
      <c r="Y697" s="1"/>
      <c r="Z697" s="1"/>
      <c r="AA697" s="1"/>
      <c r="AB697" s="1"/>
      <c r="AC697" s="1"/>
      <c r="AD697" s="1"/>
      <c r="AE697" s="1"/>
      <c r="AF697" s="1"/>
      <c r="AG697" s="1"/>
      <c r="AH697" s="1"/>
      <c r="AI697" s="1"/>
      <c r="AJ697" s="1"/>
      <c r="AK697" s="1"/>
      <c r="AL697" s="1"/>
      <c r="AM697" s="1"/>
      <c r="AN697" s="1"/>
      <c r="AO697" s="1"/>
      <c r="AP697" s="1"/>
    </row>
    <row r="698" spans="3:42" ht="12.75" customHeight="1">
      <c r="C698" s="41"/>
      <c r="W698" s="1"/>
      <c r="X698" s="1"/>
      <c r="Y698" s="1"/>
      <c r="Z698" s="1"/>
      <c r="AA698" s="1"/>
      <c r="AB698" s="1"/>
      <c r="AC698" s="1"/>
      <c r="AD698" s="1"/>
      <c r="AE698" s="1"/>
      <c r="AF698" s="1"/>
      <c r="AG698" s="1"/>
      <c r="AH698" s="1"/>
      <c r="AI698" s="1"/>
      <c r="AJ698" s="1"/>
      <c r="AK698" s="1"/>
      <c r="AL698" s="1"/>
      <c r="AM698" s="1"/>
      <c r="AN698" s="1"/>
      <c r="AO698" s="1"/>
      <c r="AP698" s="1"/>
    </row>
    <row r="699" spans="3:42" ht="12.75" customHeight="1">
      <c r="C699" s="41"/>
      <c r="W699" s="1"/>
      <c r="X699" s="1"/>
      <c r="Y699" s="1"/>
      <c r="Z699" s="1"/>
      <c r="AA699" s="1"/>
      <c r="AB699" s="1"/>
      <c r="AC699" s="1"/>
      <c r="AD699" s="1"/>
      <c r="AE699" s="1"/>
      <c r="AF699" s="1"/>
      <c r="AG699" s="1"/>
      <c r="AH699" s="1"/>
      <c r="AI699" s="1"/>
      <c r="AJ699" s="1"/>
      <c r="AK699" s="1"/>
      <c r="AL699" s="1"/>
      <c r="AM699" s="1"/>
      <c r="AN699" s="1"/>
      <c r="AO699" s="1"/>
      <c r="AP699" s="1"/>
    </row>
    <row r="700" spans="3:42" ht="12.75" customHeight="1">
      <c r="C700" s="41"/>
      <c r="W700" s="1"/>
      <c r="X700" s="1"/>
      <c r="Y700" s="1"/>
      <c r="Z700" s="1"/>
      <c r="AA700" s="1"/>
      <c r="AB700" s="1"/>
      <c r="AC700" s="1"/>
      <c r="AD700" s="1"/>
      <c r="AE700" s="1"/>
      <c r="AF700" s="1"/>
      <c r="AG700" s="1"/>
      <c r="AH700" s="1"/>
      <c r="AI700" s="1"/>
      <c r="AJ700" s="1"/>
      <c r="AK700" s="1"/>
      <c r="AL700" s="1"/>
      <c r="AM700" s="1"/>
      <c r="AN700" s="1"/>
      <c r="AO700" s="1"/>
      <c r="AP700" s="1"/>
    </row>
    <row r="701" spans="3:42" ht="12.75" customHeight="1">
      <c r="C701" s="41"/>
      <c r="W701" s="1"/>
      <c r="X701" s="1"/>
      <c r="Y701" s="1"/>
      <c r="Z701" s="1"/>
      <c r="AA701" s="1"/>
      <c r="AB701" s="1"/>
      <c r="AC701" s="1"/>
      <c r="AD701" s="1"/>
      <c r="AE701" s="1"/>
      <c r="AF701" s="1"/>
      <c r="AG701" s="1"/>
      <c r="AH701" s="1"/>
      <c r="AI701" s="1"/>
      <c r="AJ701" s="1"/>
      <c r="AK701" s="1"/>
      <c r="AL701" s="1"/>
      <c r="AM701" s="1"/>
      <c r="AN701" s="1"/>
      <c r="AO701" s="1"/>
      <c r="AP701" s="1"/>
    </row>
    <row r="702" spans="3:42" ht="12.75" customHeight="1">
      <c r="C702" s="41"/>
      <c r="W702" s="1"/>
      <c r="X702" s="1"/>
      <c r="Y702" s="1"/>
      <c r="Z702" s="1"/>
      <c r="AA702" s="1"/>
      <c r="AB702" s="1"/>
      <c r="AC702" s="1"/>
      <c r="AD702" s="1"/>
      <c r="AE702" s="1"/>
      <c r="AF702" s="1"/>
      <c r="AG702" s="1"/>
      <c r="AH702" s="1"/>
      <c r="AI702" s="1"/>
      <c r="AJ702" s="1"/>
      <c r="AK702" s="1"/>
      <c r="AL702" s="1"/>
      <c r="AM702" s="1"/>
      <c r="AN702" s="1"/>
      <c r="AO702" s="1"/>
      <c r="AP702" s="1"/>
    </row>
    <row r="703" spans="3:42" ht="12.75" customHeight="1">
      <c r="C703" s="41"/>
      <c r="W703" s="1"/>
      <c r="X703" s="1"/>
      <c r="Y703" s="1"/>
      <c r="Z703" s="1"/>
      <c r="AA703" s="1"/>
      <c r="AB703" s="1"/>
      <c r="AC703" s="1"/>
      <c r="AD703" s="1"/>
      <c r="AE703" s="1"/>
      <c r="AF703" s="1"/>
      <c r="AG703" s="1"/>
      <c r="AH703" s="1"/>
      <c r="AI703" s="1"/>
      <c r="AJ703" s="1"/>
      <c r="AK703" s="1"/>
      <c r="AL703" s="1"/>
      <c r="AM703" s="1"/>
      <c r="AN703" s="1"/>
      <c r="AO703" s="1"/>
      <c r="AP703" s="1"/>
    </row>
    <row r="704" spans="3:42" ht="12.75" customHeight="1">
      <c r="C704" s="41"/>
      <c r="W704" s="1"/>
      <c r="X704" s="1"/>
      <c r="Y704" s="1"/>
      <c r="Z704" s="1"/>
      <c r="AA704" s="1"/>
      <c r="AB704" s="1"/>
      <c r="AC704" s="1"/>
      <c r="AD704" s="1"/>
      <c r="AE704" s="1"/>
      <c r="AF704" s="1"/>
      <c r="AG704" s="1"/>
      <c r="AH704" s="1"/>
      <c r="AI704" s="1"/>
      <c r="AJ704" s="1"/>
      <c r="AK704" s="1"/>
      <c r="AL704" s="1"/>
      <c r="AM704" s="1"/>
      <c r="AN704" s="1"/>
      <c r="AO704" s="1"/>
      <c r="AP704" s="1"/>
    </row>
    <row r="705" spans="3:42" ht="12.75" customHeight="1">
      <c r="C705" s="41"/>
      <c r="W705" s="1"/>
      <c r="X705" s="1"/>
      <c r="Y705" s="1"/>
      <c r="Z705" s="1"/>
      <c r="AA705" s="1"/>
      <c r="AB705" s="1"/>
      <c r="AC705" s="1"/>
      <c r="AD705" s="1"/>
      <c r="AE705" s="1"/>
      <c r="AF705" s="1"/>
      <c r="AG705" s="1"/>
      <c r="AH705" s="1"/>
      <c r="AI705" s="1"/>
      <c r="AJ705" s="1"/>
      <c r="AK705" s="1"/>
      <c r="AL705" s="1"/>
      <c r="AM705" s="1"/>
      <c r="AN705" s="1"/>
      <c r="AO705" s="1"/>
      <c r="AP705" s="1"/>
    </row>
    <row r="706" spans="3:42" ht="12.75" customHeight="1">
      <c r="C706" s="41"/>
      <c r="W706" s="1"/>
      <c r="X706" s="1"/>
      <c r="Y706" s="1"/>
      <c r="Z706" s="1"/>
      <c r="AA706" s="1"/>
      <c r="AB706" s="1"/>
      <c r="AC706" s="1"/>
      <c r="AD706" s="1"/>
      <c r="AE706" s="1"/>
      <c r="AF706" s="1"/>
      <c r="AG706" s="1"/>
      <c r="AH706" s="1"/>
      <c r="AI706" s="1"/>
      <c r="AJ706" s="1"/>
      <c r="AK706" s="1"/>
      <c r="AL706" s="1"/>
      <c r="AM706" s="1"/>
      <c r="AN706" s="1"/>
      <c r="AO706" s="1"/>
      <c r="AP706" s="1"/>
    </row>
    <row r="707" spans="3:42" ht="12.75" customHeight="1">
      <c r="C707" s="41"/>
      <c r="W707" s="1"/>
      <c r="X707" s="1"/>
      <c r="Y707" s="1"/>
      <c r="Z707" s="1"/>
      <c r="AA707" s="1"/>
      <c r="AB707" s="1"/>
      <c r="AC707" s="1"/>
      <c r="AD707" s="1"/>
      <c r="AE707" s="1"/>
      <c r="AF707" s="1"/>
      <c r="AG707" s="1"/>
      <c r="AH707" s="1"/>
      <c r="AI707" s="1"/>
      <c r="AJ707" s="1"/>
      <c r="AK707" s="1"/>
      <c r="AL707" s="1"/>
      <c r="AM707" s="1"/>
      <c r="AN707" s="1"/>
      <c r="AO707" s="1"/>
      <c r="AP707" s="1"/>
    </row>
    <row r="708" spans="3:42" ht="12.75" customHeight="1">
      <c r="C708" s="41"/>
      <c r="W708" s="1"/>
      <c r="X708" s="1"/>
      <c r="Y708" s="1"/>
      <c r="Z708" s="1"/>
      <c r="AA708" s="1"/>
      <c r="AB708" s="1"/>
      <c r="AC708" s="1"/>
      <c r="AD708" s="1"/>
      <c r="AE708" s="1"/>
      <c r="AF708" s="1"/>
      <c r="AG708" s="1"/>
      <c r="AH708" s="1"/>
      <c r="AI708" s="1"/>
      <c r="AJ708" s="1"/>
      <c r="AK708" s="1"/>
      <c r="AL708" s="1"/>
      <c r="AM708" s="1"/>
      <c r="AN708" s="1"/>
      <c r="AO708" s="1"/>
      <c r="AP708" s="1"/>
    </row>
    <row r="709" spans="3:42" ht="12.75" customHeight="1">
      <c r="C709" s="41"/>
      <c r="W709" s="1"/>
      <c r="X709" s="1"/>
      <c r="Y709" s="1"/>
      <c r="Z709" s="1"/>
      <c r="AA709" s="1"/>
      <c r="AB709" s="1"/>
      <c r="AC709" s="1"/>
      <c r="AD709" s="1"/>
      <c r="AE709" s="1"/>
      <c r="AF709" s="1"/>
      <c r="AG709" s="1"/>
      <c r="AH709" s="1"/>
      <c r="AI709" s="1"/>
      <c r="AJ709" s="1"/>
      <c r="AK709" s="1"/>
      <c r="AL709" s="1"/>
      <c r="AM709" s="1"/>
      <c r="AN709" s="1"/>
      <c r="AO709" s="1"/>
      <c r="AP709" s="1"/>
    </row>
    <row r="710" spans="3:42" ht="12.75" customHeight="1">
      <c r="C710" s="41"/>
      <c r="W710" s="1"/>
      <c r="X710" s="1"/>
      <c r="Y710" s="1"/>
      <c r="Z710" s="1"/>
      <c r="AA710" s="1"/>
      <c r="AB710" s="1"/>
      <c r="AC710" s="1"/>
      <c r="AD710" s="1"/>
      <c r="AE710" s="1"/>
      <c r="AF710" s="1"/>
      <c r="AG710" s="1"/>
      <c r="AH710" s="1"/>
      <c r="AI710" s="1"/>
      <c r="AJ710" s="1"/>
      <c r="AK710" s="1"/>
      <c r="AL710" s="1"/>
      <c r="AM710" s="1"/>
      <c r="AN710" s="1"/>
      <c r="AO710" s="1"/>
      <c r="AP710" s="1"/>
    </row>
    <row r="711" spans="3:42" ht="12.75" customHeight="1">
      <c r="C711" s="41"/>
      <c r="W711" s="1"/>
      <c r="X711" s="1"/>
      <c r="Y711" s="1"/>
      <c r="Z711" s="1"/>
      <c r="AA711" s="1"/>
      <c r="AB711" s="1"/>
      <c r="AC711" s="1"/>
      <c r="AD711" s="1"/>
      <c r="AE711" s="1"/>
      <c r="AF711" s="1"/>
      <c r="AG711" s="1"/>
      <c r="AH711" s="1"/>
      <c r="AI711" s="1"/>
      <c r="AJ711" s="1"/>
      <c r="AK711" s="1"/>
      <c r="AL711" s="1"/>
      <c r="AM711" s="1"/>
      <c r="AN711" s="1"/>
      <c r="AO711" s="1"/>
      <c r="AP711" s="1"/>
    </row>
    <row r="712" spans="3:42" ht="12.75" customHeight="1">
      <c r="C712" s="41"/>
      <c r="W712" s="1"/>
      <c r="X712" s="1"/>
      <c r="Y712" s="1"/>
      <c r="Z712" s="1"/>
      <c r="AA712" s="1"/>
      <c r="AB712" s="1"/>
      <c r="AC712" s="1"/>
      <c r="AD712" s="1"/>
      <c r="AE712" s="1"/>
      <c r="AF712" s="1"/>
      <c r="AG712" s="1"/>
      <c r="AH712" s="1"/>
      <c r="AI712" s="1"/>
      <c r="AJ712" s="1"/>
      <c r="AK712" s="1"/>
      <c r="AL712" s="1"/>
      <c r="AM712" s="1"/>
      <c r="AN712" s="1"/>
      <c r="AO712" s="1"/>
      <c r="AP712" s="1"/>
    </row>
    <row r="713" spans="3:42" ht="12.75" customHeight="1">
      <c r="C713" s="41"/>
      <c r="W713" s="1"/>
      <c r="X713" s="1"/>
      <c r="Y713" s="1"/>
      <c r="Z713" s="1"/>
      <c r="AA713" s="1"/>
      <c r="AB713" s="1"/>
      <c r="AC713" s="1"/>
      <c r="AD713" s="1"/>
      <c r="AE713" s="1"/>
      <c r="AF713" s="1"/>
      <c r="AG713" s="1"/>
      <c r="AH713" s="1"/>
      <c r="AI713" s="1"/>
      <c r="AJ713" s="1"/>
      <c r="AK713" s="1"/>
      <c r="AL713" s="1"/>
      <c r="AM713" s="1"/>
      <c r="AN713" s="1"/>
      <c r="AO713" s="1"/>
      <c r="AP713" s="1"/>
    </row>
    <row r="714" spans="3:42" ht="12.75" customHeight="1">
      <c r="C714" s="41"/>
      <c r="W714" s="1"/>
      <c r="X714" s="1"/>
      <c r="Y714" s="1"/>
      <c r="Z714" s="1"/>
      <c r="AA714" s="1"/>
      <c r="AB714" s="1"/>
      <c r="AC714" s="1"/>
      <c r="AD714" s="1"/>
      <c r="AE714" s="1"/>
      <c r="AF714" s="1"/>
      <c r="AG714" s="1"/>
      <c r="AH714" s="1"/>
      <c r="AI714" s="1"/>
      <c r="AJ714" s="1"/>
      <c r="AK714" s="1"/>
      <c r="AL714" s="1"/>
      <c r="AM714" s="1"/>
      <c r="AN714" s="1"/>
      <c r="AO714" s="1"/>
      <c r="AP714" s="1"/>
    </row>
    <row r="715" spans="3:42" ht="12.75" customHeight="1">
      <c r="C715" s="41"/>
      <c r="W715" s="1"/>
      <c r="X715" s="1"/>
      <c r="Y715" s="1"/>
      <c r="Z715" s="1"/>
      <c r="AA715" s="1"/>
      <c r="AB715" s="1"/>
      <c r="AC715" s="1"/>
      <c r="AD715" s="1"/>
      <c r="AE715" s="1"/>
      <c r="AF715" s="1"/>
      <c r="AG715" s="1"/>
      <c r="AH715" s="1"/>
      <c r="AI715" s="1"/>
      <c r="AJ715" s="1"/>
      <c r="AK715" s="1"/>
      <c r="AL715" s="1"/>
      <c r="AM715" s="1"/>
      <c r="AN715" s="1"/>
      <c r="AO715" s="1"/>
      <c r="AP715" s="1"/>
    </row>
    <row r="716" spans="3:42" ht="12.75" customHeight="1">
      <c r="C716" s="41"/>
      <c r="W716" s="1"/>
      <c r="X716" s="1"/>
      <c r="Y716" s="1"/>
      <c r="Z716" s="1"/>
      <c r="AA716" s="1"/>
      <c r="AB716" s="1"/>
      <c r="AC716" s="1"/>
      <c r="AD716" s="1"/>
      <c r="AE716" s="1"/>
      <c r="AF716" s="1"/>
      <c r="AG716" s="1"/>
      <c r="AH716" s="1"/>
      <c r="AI716" s="1"/>
      <c r="AJ716" s="1"/>
      <c r="AK716" s="1"/>
      <c r="AL716" s="1"/>
      <c r="AM716" s="1"/>
      <c r="AN716" s="1"/>
      <c r="AO716" s="1"/>
      <c r="AP716" s="1"/>
    </row>
    <row r="717" spans="3:42" ht="12.75" customHeight="1">
      <c r="C717" s="41"/>
      <c r="W717" s="1"/>
      <c r="X717" s="1"/>
      <c r="Y717" s="1"/>
      <c r="Z717" s="1"/>
      <c r="AA717" s="1"/>
      <c r="AB717" s="1"/>
      <c r="AC717" s="1"/>
      <c r="AD717" s="1"/>
      <c r="AE717" s="1"/>
      <c r="AF717" s="1"/>
      <c r="AG717" s="1"/>
      <c r="AH717" s="1"/>
      <c r="AI717" s="1"/>
      <c r="AJ717" s="1"/>
      <c r="AK717" s="1"/>
      <c r="AL717" s="1"/>
      <c r="AM717" s="1"/>
      <c r="AN717" s="1"/>
      <c r="AO717" s="1"/>
      <c r="AP717" s="1"/>
    </row>
    <row r="718" spans="3:42" ht="12.75" customHeight="1">
      <c r="C718" s="41"/>
      <c r="W718" s="1"/>
      <c r="X718" s="1"/>
      <c r="Y718" s="1"/>
      <c r="Z718" s="1"/>
      <c r="AA718" s="1"/>
      <c r="AB718" s="1"/>
      <c r="AC718" s="1"/>
      <c r="AD718" s="1"/>
      <c r="AE718" s="1"/>
      <c r="AF718" s="1"/>
      <c r="AG718" s="1"/>
      <c r="AH718" s="1"/>
      <c r="AI718" s="1"/>
      <c r="AJ718" s="1"/>
      <c r="AK718" s="1"/>
      <c r="AL718" s="1"/>
      <c r="AM718" s="1"/>
      <c r="AN718" s="1"/>
      <c r="AO718" s="1"/>
      <c r="AP718" s="1"/>
    </row>
    <row r="719" spans="3:42" ht="12.75" customHeight="1">
      <c r="C719" s="41"/>
      <c r="W719" s="1"/>
      <c r="X719" s="1"/>
      <c r="Y719" s="1"/>
      <c r="Z719" s="1"/>
      <c r="AA719" s="1"/>
      <c r="AB719" s="1"/>
      <c r="AC719" s="1"/>
      <c r="AD719" s="1"/>
      <c r="AE719" s="1"/>
      <c r="AF719" s="1"/>
      <c r="AG719" s="1"/>
      <c r="AH719" s="1"/>
      <c r="AI719" s="1"/>
      <c r="AJ719" s="1"/>
      <c r="AK719" s="1"/>
      <c r="AL719" s="1"/>
      <c r="AM719" s="1"/>
      <c r="AN719" s="1"/>
      <c r="AO719" s="1"/>
      <c r="AP719" s="1"/>
    </row>
    <row r="720" spans="3:42" ht="12.75" customHeight="1">
      <c r="C720" s="41"/>
      <c r="W720" s="1"/>
      <c r="X720" s="1"/>
      <c r="Y720" s="1"/>
      <c r="Z720" s="1"/>
      <c r="AA720" s="1"/>
      <c r="AB720" s="1"/>
      <c r="AC720" s="1"/>
      <c r="AD720" s="1"/>
      <c r="AE720" s="1"/>
      <c r="AF720" s="1"/>
      <c r="AG720" s="1"/>
      <c r="AH720" s="1"/>
      <c r="AI720" s="1"/>
      <c r="AJ720" s="1"/>
      <c r="AK720" s="1"/>
      <c r="AL720" s="1"/>
      <c r="AM720" s="1"/>
      <c r="AN720" s="1"/>
      <c r="AO720" s="1"/>
      <c r="AP720" s="1"/>
    </row>
    <row r="721" spans="3:42" ht="12.75" customHeight="1">
      <c r="C721" s="41"/>
      <c r="W721" s="1"/>
      <c r="X721" s="1"/>
      <c r="Y721" s="1"/>
      <c r="Z721" s="1"/>
      <c r="AA721" s="1"/>
      <c r="AB721" s="1"/>
      <c r="AC721" s="1"/>
      <c r="AD721" s="1"/>
      <c r="AE721" s="1"/>
      <c r="AF721" s="1"/>
      <c r="AG721" s="1"/>
      <c r="AH721" s="1"/>
      <c r="AI721" s="1"/>
      <c r="AJ721" s="1"/>
      <c r="AK721" s="1"/>
      <c r="AL721" s="1"/>
      <c r="AM721" s="1"/>
      <c r="AN721" s="1"/>
      <c r="AO721" s="1"/>
      <c r="AP721" s="1"/>
    </row>
    <row r="722" spans="3:42" ht="12.75" customHeight="1">
      <c r="C722" s="41"/>
      <c r="W722" s="1"/>
      <c r="X722" s="1"/>
      <c r="Y722" s="1"/>
      <c r="Z722" s="1"/>
      <c r="AA722" s="1"/>
      <c r="AB722" s="1"/>
      <c r="AC722" s="1"/>
      <c r="AD722" s="1"/>
      <c r="AE722" s="1"/>
      <c r="AF722" s="1"/>
      <c r="AG722" s="1"/>
      <c r="AH722" s="1"/>
      <c r="AI722" s="1"/>
      <c r="AJ722" s="1"/>
      <c r="AK722" s="1"/>
      <c r="AL722" s="1"/>
      <c r="AM722" s="1"/>
      <c r="AN722" s="1"/>
      <c r="AO722" s="1"/>
      <c r="AP722" s="1"/>
    </row>
    <row r="723" spans="3:42" ht="12.75" customHeight="1">
      <c r="C723" s="41"/>
      <c r="W723" s="1"/>
      <c r="X723" s="1"/>
      <c r="Y723" s="1"/>
      <c r="Z723" s="1"/>
      <c r="AA723" s="1"/>
      <c r="AB723" s="1"/>
      <c r="AC723" s="1"/>
      <c r="AD723" s="1"/>
      <c r="AE723" s="1"/>
      <c r="AF723" s="1"/>
      <c r="AG723" s="1"/>
      <c r="AH723" s="1"/>
      <c r="AI723" s="1"/>
      <c r="AJ723" s="1"/>
      <c r="AK723" s="1"/>
      <c r="AL723" s="1"/>
      <c r="AM723" s="1"/>
      <c r="AN723" s="1"/>
      <c r="AO723" s="1"/>
      <c r="AP723" s="1"/>
    </row>
    <row r="724" spans="3:42" ht="12.75" customHeight="1">
      <c r="C724" s="41"/>
      <c r="W724" s="1"/>
      <c r="X724" s="1"/>
      <c r="Y724" s="1"/>
      <c r="Z724" s="1"/>
      <c r="AA724" s="1"/>
      <c r="AB724" s="1"/>
      <c r="AC724" s="1"/>
      <c r="AD724" s="1"/>
      <c r="AE724" s="1"/>
      <c r="AF724" s="1"/>
      <c r="AG724" s="1"/>
      <c r="AH724" s="1"/>
      <c r="AI724" s="1"/>
      <c r="AJ724" s="1"/>
      <c r="AK724" s="1"/>
      <c r="AL724" s="1"/>
      <c r="AM724" s="1"/>
      <c r="AN724" s="1"/>
      <c r="AO724" s="1"/>
      <c r="AP724" s="1"/>
    </row>
    <row r="725" spans="3:42" ht="12.75" customHeight="1">
      <c r="C725" s="41"/>
      <c r="W725" s="1"/>
      <c r="X725" s="1"/>
      <c r="Y725" s="1"/>
      <c r="Z725" s="1"/>
      <c r="AA725" s="1"/>
      <c r="AB725" s="1"/>
      <c r="AC725" s="1"/>
      <c r="AD725" s="1"/>
      <c r="AE725" s="1"/>
      <c r="AF725" s="1"/>
      <c r="AG725" s="1"/>
      <c r="AH725" s="1"/>
      <c r="AI725" s="1"/>
      <c r="AJ725" s="1"/>
      <c r="AK725" s="1"/>
      <c r="AL725" s="1"/>
      <c r="AM725" s="1"/>
      <c r="AN725" s="1"/>
      <c r="AO725" s="1"/>
      <c r="AP725" s="1"/>
    </row>
    <row r="726" spans="3:42" ht="12.75" customHeight="1">
      <c r="C726" s="41"/>
      <c r="W726" s="1"/>
      <c r="X726" s="1"/>
      <c r="Y726" s="1"/>
      <c r="Z726" s="1"/>
      <c r="AA726" s="1"/>
      <c r="AB726" s="1"/>
      <c r="AC726" s="1"/>
      <c r="AD726" s="1"/>
      <c r="AE726" s="1"/>
      <c r="AF726" s="1"/>
      <c r="AG726" s="1"/>
      <c r="AH726" s="1"/>
      <c r="AI726" s="1"/>
      <c r="AJ726" s="1"/>
      <c r="AK726" s="1"/>
      <c r="AL726" s="1"/>
      <c r="AM726" s="1"/>
      <c r="AN726" s="1"/>
      <c r="AO726" s="1"/>
      <c r="AP726" s="1"/>
    </row>
    <row r="727" spans="3:42" ht="12.75" customHeight="1">
      <c r="C727" s="41"/>
      <c r="W727" s="1"/>
      <c r="X727" s="1"/>
      <c r="Y727" s="1"/>
      <c r="Z727" s="1"/>
      <c r="AA727" s="1"/>
      <c r="AB727" s="1"/>
      <c r="AC727" s="1"/>
      <c r="AD727" s="1"/>
      <c r="AE727" s="1"/>
      <c r="AF727" s="1"/>
      <c r="AG727" s="1"/>
      <c r="AH727" s="1"/>
      <c r="AI727" s="1"/>
      <c r="AJ727" s="1"/>
      <c r="AK727" s="1"/>
      <c r="AL727" s="1"/>
      <c r="AM727" s="1"/>
      <c r="AN727" s="1"/>
      <c r="AO727" s="1"/>
      <c r="AP727" s="1"/>
    </row>
    <row r="728" spans="3:42" ht="12.75" customHeight="1">
      <c r="C728" s="41"/>
      <c r="W728" s="1"/>
      <c r="X728" s="1"/>
      <c r="Y728" s="1"/>
      <c r="Z728" s="1"/>
      <c r="AA728" s="1"/>
      <c r="AB728" s="1"/>
      <c r="AC728" s="1"/>
      <c r="AD728" s="1"/>
      <c r="AE728" s="1"/>
      <c r="AF728" s="1"/>
      <c r="AG728" s="1"/>
      <c r="AH728" s="1"/>
      <c r="AI728" s="1"/>
      <c r="AJ728" s="1"/>
      <c r="AK728" s="1"/>
      <c r="AL728" s="1"/>
      <c r="AM728" s="1"/>
      <c r="AN728" s="1"/>
      <c r="AO728" s="1"/>
      <c r="AP728" s="1"/>
    </row>
    <row r="729" spans="3:42" ht="12.75" customHeight="1">
      <c r="C729" s="41"/>
      <c r="W729" s="1"/>
      <c r="X729" s="1"/>
      <c r="Y729" s="1"/>
      <c r="Z729" s="1"/>
      <c r="AA729" s="1"/>
      <c r="AB729" s="1"/>
      <c r="AC729" s="1"/>
      <c r="AD729" s="1"/>
      <c r="AE729" s="1"/>
      <c r="AF729" s="1"/>
      <c r="AG729" s="1"/>
      <c r="AH729" s="1"/>
      <c r="AI729" s="1"/>
      <c r="AJ729" s="1"/>
      <c r="AK729" s="1"/>
      <c r="AL729" s="1"/>
      <c r="AM729" s="1"/>
      <c r="AN729" s="1"/>
      <c r="AO729" s="1"/>
      <c r="AP729" s="1"/>
    </row>
    <row r="730" spans="3:42" ht="12.75" customHeight="1">
      <c r="C730" s="41"/>
      <c r="W730" s="1"/>
      <c r="X730" s="1"/>
      <c r="Y730" s="1"/>
      <c r="Z730" s="1"/>
      <c r="AA730" s="1"/>
      <c r="AB730" s="1"/>
      <c r="AC730" s="1"/>
      <c r="AD730" s="1"/>
      <c r="AE730" s="1"/>
      <c r="AF730" s="1"/>
      <c r="AG730" s="1"/>
      <c r="AH730" s="1"/>
      <c r="AI730" s="1"/>
      <c r="AJ730" s="1"/>
      <c r="AK730" s="1"/>
      <c r="AL730" s="1"/>
      <c r="AM730" s="1"/>
      <c r="AN730" s="1"/>
      <c r="AO730" s="1"/>
      <c r="AP730" s="1"/>
    </row>
    <row r="731" spans="3:42" ht="12.75" customHeight="1">
      <c r="C731" s="41"/>
      <c r="W731" s="1"/>
      <c r="X731" s="1"/>
      <c r="Y731" s="1"/>
      <c r="Z731" s="1"/>
      <c r="AA731" s="1"/>
      <c r="AB731" s="1"/>
      <c r="AC731" s="1"/>
      <c r="AD731" s="1"/>
      <c r="AE731" s="1"/>
      <c r="AF731" s="1"/>
      <c r="AG731" s="1"/>
      <c r="AH731" s="1"/>
      <c r="AI731" s="1"/>
      <c r="AJ731" s="1"/>
      <c r="AK731" s="1"/>
      <c r="AL731" s="1"/>
      <c r="AM731" s="1"/>
      <c r="AN731" s="1"/>
      <c r="AO731" s="1"/>
      <c r="AP731" s="1"/>
    </row>
    <row r="732" spans="3:42" ht="12.75" customHeight="1">
      <c r="C732" s="41"/>
      <c r="W732" s="1"/>
      <c r="X732" s="1"/>
      <c r="Y732" s="1"/>
      <c r="Z732" s="1"/>
      <c r="AA732" s="1"/>
      <c r="AB732" s="1"/>
      <c r="AC732" s="1"/>
      <c r="AD732" s="1"/>
      <c r="AE732" s="1"/>
      <c r="AF732" s="1"/>
      <c r="AG732" s="1"/>
      <c r="AH732" s="1"/>
      <c r="AI732" s="1"/>
      <c r="AJ732" s="1"/>
      <c r="AK732" s="1"/>
      <c r="AL732" s="1"/>
      <c r="AM732" s="1"/>
      <c r="AN732" s="1"/>
      <c r="AO732" s="1"/>
      <c r="AP732" s="1"/>
    </row>
    <row r="733" spans="3:42" ht="12.75" customHeight="1">
      <c r="C733" s="41"/>
      <c r="W733" s="1"/>
      <c r="X733" s="1"/>
      <c r="Y733" s="1"/>
      <c r="Z733" s="1"/>
      <c r="AA733" s="1"/>
      <c r="AB733" s="1"/>
      <c r="AC733" s="1"/>
      <c r="AD733" s="1"/>
      <c r="AE733" s="1"/>
      <c r="AF733" s="1"/>
      <c r="AG733" s="1"/>
      <c r="AH733" s="1"/>
      <c r="AI733" s="1"/>
      <c r="AJ733" s="1"/>
      <c r="AK733" s="1"/>
      <c r="AL733" s="1"/>
      <c r="AM733" s="1"/>
      <c r="AN733" s="1"/>
      <c r="AO733" s="1"/>
      <c r="AP733" s="1"/>
    </row>
    <row r="734" spans="3:42" ht="12.75" customHeight="1">
      <c r="C734" s="41"/>
      <c r="W734" s="1"/>
      <c r="X734" s="1"/>
      <c r="Y734" s="1"/>
      <c r="Z734" s="1"/>
      <c r="AA734" s="1"/>
      <c r="AB734" s="1"/>
      <c r="AC734" s="1"/>
      <c r="AD734" s="1"/>
      <c r="AE734" s="1"/>
      <c r="AF734" s="1"/>
      <c r="AG734" s="1"/>
      <c r="AH734" s="1"/>
      <c r="AI734" s="1"/>
      <c r="AJ734" s="1"/>
      <c r="AK734" s="1"/>
      <c r="AL734" s="1"/>
      <c r="AM734" s="1"/>
      <c r="AN734" s="1"/>
      <c r="AO734" s="1"/>
      <c r="AP734" s="1"/>
    </row>
    <row r="735" spans="3:42" ht="12.75" customHeight="1">
      <c r="C735" s="41"/>
      <c r="W735" s="1"/>
      <c r="X735" s="1"/>
      <c r="Y735" s="1"/>
      <c r="Z735" s="1"/>
      <c r="AA735" s="1"/>
      <c r="AB735" s="1"/>
      <c r="AC735" s="1"/>
      <c r="AD735" s="1"/>
      <c r="AE735" s="1"/>
      <c r="AF735" s="1"/>
      <c r="AG735" s="1"/>
      <c r="AH735" s="1"/>
      <c r="AI735" s="1"/>
      <c r="AJ735" s="1"/>
      <c r="AK735" s="1"/>
      <c r="AL735" s="1"/>
      <c r="AM735" s="1"/>
      <c r="AN735" s="1"/>
      <c r="AO735" s="1"/>
      <c r="AP735" s="1"/>
    </row>
    <row r="736" spans="3:42" ht="12.75" customHeight="1">
      <c r="C736" s="41"/>
      <c r="W736" s="1"/>
      <c r="X736" s="1"/>
      <c r="Y736" s="1"/>
      <c r="Z736" s="1"/>
      <c r="AA736" s="1"/>
      <c r="AB736" s="1"/>
      <c r="AC736" s="1"/>
      <c r="AD736" s="1"/>
      <c r="AE736" s="1"/>
      <c r="AF736" s="1"/>
      <c r="AG736" s="1"/>
      <c r="AH736" s="1"/>
      <c r="AI736" s="1"/>
      <c r="AJ736" s="1"/>
      <c r="AK736" s="1"/>
      <c r="AL736" s="1"/>
      <c r="AM736" s="1"/>
      <c r="AN736" s="1"/>
      <c r="AO736" s="1"/>
      <c r="AP736" s="1"/>
    </row>
    <row r="737" spans="3:42" ht="12.75" customHeight="1">
      <c r="C737" s="41"/>
      <c r="W737" s="1"/>
      <c r="X737" s="1"/>
      <c r="Y737" s="1"/>
      <c r="Z737" s="1"/>
      <c r="AA737" s="1"/>
      <c r="AB737" s="1"/>
      <c r="AC737" s="1"/>
      <c r="AD737" s="1"/>
      <c r="AE737" s="1"/>
      <c r="AF737" s="1"/>
      <c r="AG737" s="1"/>
      <c r="AH737" s="1"/>
      <c r="AI737" s="1"/>
      <c r="AJ737" s="1"/>
      <c r="AK737" s="1"/>
      <c r="AL737" s="1"/>
      <c r="AM737" s="1"/>
      <c r="AN737" s="1"/>
      <c r="AO737" s="1"/>
      <c r="AP737" s="1"/>
    </row>
    <row r="738" spans="3:42" ht="12.75" customHeight="1">
      <c r="C738" s="41"/>
      <c r="W738" s="1"/>
      <c r="X738" s="1"/>
      <c r="Y738" s="1"/>
      <c r="Z738" s="1"/>
      <c r="AA738" s="1"/>
      <c r="AB738" s="1"/>
      <c r="AC738" s="1"/>
      <c r="AD738" s="1"/>
      <c r="AE738" s="1"/>
      <c r="AF738" s="1"/>
      <c r="AG738" s="1"/>
      <c r="AH738" s="1"/>
      <c r="AI738" s="1"/>
      <c r="AJ738" s="1"/>
      <c r="AK738" s="1"/>
      <c r="AL738" s="1"/>
      <c r="AM738" s="1"/>
      <c r="AN738" s="1"/>
      <c r="AO738" s="1"/>
      <c r="AP738" s="1"/>
    </row>
    <row r="739" spans="3:42" ht="12.75" customHeight="1">
      <c r="C739" s="41"/>
      <c r="W739" s="1"/>
      <c r="X739" s="1"/>
      <c r="Y739" s="1"/>
      <c r="Z739" s="1"/>
      <c r="AA739" s="1"/>
      <c r="AB739" s="1"/>
      <c r="AC739" s="1"/>
      <c r="AD739" s="1"/>
      <c r="AE739" s="1"/>
      <c r="AF739" s="1"/>
      <c r="AG739" s="1"/>
      <c r="AH739" s="1"/>
      <c r="AI739" s="1"/>
      <c r="AJ739" s="1"/>
      <c r="AK739" s="1"/>
      <c r="AL739" s="1"/>
      <c r="AM739" s="1"/>
      <c r="AN739" s="1"/>
      <c r="AO739" s="1"/>
      <c r="AP739" s="1"/>
    </row>
    <row r="740" spans="3:42" ht="12.75" customHeight="1">
      <c r="C740" s="41"/>
      <c r="W740" s="1"/>
      <c r="X740" s="1"/>
      <c r="Y740" s="1"/>
      <c r="Z740" s="1"/>
      <c r="AA740" s="1"/>
      <c r="AB740" s="1"/>
      <c r="AC740" s="1"/>
      <c r="AD740" s="1"/>
      <c r="AE740" s="1"/>
      <c r="AF740" s="1"/>
      <c r="AG740" s="1"/>
      <c r="AH740" s="1"/>
      <c r="AI740" s="1"/>
      <c r="AJ740" s="1"/>
      <c r="AK740" s="1"/>
      <c r="AL740" s="1"/>
      <c r="AM740" s="1"/>
      <c r="AN740" s="1"/>
      <c r="AO740" s="1"/>
      <c r="AP740" s="1"/>
    </row>
    <row r="741" spans="3:42" ht="12.75" customHeight="1">
      <c r="C741" s="41"/>
      <c r="W741" s="1"/>
      <c r="X741" s="1"/>
      <c r="Y741" s="1"/>
      <c r="Z741" s="1"/>
      <c r="AA741" s="1"/>
      <c r="AB741" s="1"/>
      <c r="AC741" s="1"/>
      <c r="AD741" s="1"/>
      <c r="AE741" s="1"/>
      <c r="AF741" s="1"/>
      <c r="AG741" s="1"/>
      <c r="AH741" s="1"/>
      <c r="AI741" s="1"/>
      <c r="AJ741" s="1"/>
      <c r="AK741" s="1"/>
      <c r="AL741" s="1"/>
      <c r="AM741" s="1"/>
      <c r="AN741" s="1"/>
      <c r="AO741" s="1"/>
      <c r="AP741" s="1"/>
    </row>
    <row r="742" spans="3:42" ht="12.75" customHeight="1">
      <c r="C742" s="41"/>
      <c r="W742" s="1"/>
      <c r="X742" s="1"/>
      <c r="Y742" s="1"/>
      <c r="Z742" s="1"/>
      <c r="AA742" s="1"/>
      <c r="AB742" s="1"/>
      <c r="AC742" s="1"/>
      <c r="AD742" s="1"/>
      <c r="AE742" s="1"/>
      <c r="AF742" s="1"/>
      <c r="AG742" s="1"/>
      <c r="AH742" s="1"/>
      <c r="AI742" s="1"/>
      <c r="AJ742" s="1"/>
      <c r="AK742" s="1"/>
      <c r="AL742" s="1"/>
      <c r="AM742" s="1"/>
      <c r="AN742" s="1"/>
      <c r="AO742" s="1"/>
      <c r="AP742" s="1"/>
    </row>
    <row r="743" spans="3:42" ht="12.75" customHeight="1">
      <c r="C743" s="41"/>
      <c r="W743" s="1"/>
      <c r="X743" s="1"/>
      <c r="Y743" s="1"/>
      <c r="Z743" s="1"/>
      <c r="AA743" s="1"/>
      <c r="AB743" s="1"/>
      <c r="AC743" s="1"/>
      <c r="AD743" s="1"/>
      <c r="AE743" s="1"/>
      <c r="AF743" s="1"/>
      <c r="AG743" s="1"/>
      <c r="AH743" s="1"/>
      <c r="AI743" s="1"/>
      <c r="AJ743" s="1"/>
      <c r="AK743" s="1"/>
      <c r="AL743" s="1"/>
      <c r="AM743" s="1"/>
      <c r="AN743" s="1"/>
      <c r="AO743" s="1"/>
      <c r="AP743" s="1"/>
    </row>
    <row r="744" spans="3:42" ht="12.75" customHeight="1">
      <c r="C744" s="41"/>
      <c r="W744" s="1"/>
      <c r="X744" s="1"/>
      <c r="Y744" s="1"/>
      <c r="Z744" s="1"/>
      <c r="AA744" s="1"/>
      <c r="AB744" s="1"/>
      <c r="AC744" s="1"/>
      <c r="AD744" s="1"/>
      <c r="AE744" s="1"/>
      <c r="AF744" s="1"/>
      <c r="AG744" s="1"/>
      <c r="AH744" s="1"/>
      <c r="AI744" s="1"/>
      <c r="AJ744" s="1"/>
      <c r="AK744" s="1"/>
      <c r="AL744" s="1"/>
      <c r="AM744" s="1"/>
      <c r="AN744" s="1"/>
      <c r="AO744" s="1"/>
      <c r="AP744" s="1"/>
    </row>
    <row r="745" spans="3:42" ht="12.75" customHeight="1">
      <c r="C745" s="41"/>
      <c r="W745" s="1"/>
      <c r="X745" s="1"/>
      <c r="Y745" s="1"/>
      <c r="Z745" s="1"/>
      <c r="AA745" s="1"/>
      <c r="AB745" s="1"/>
      <c r="AC745" s="1"/>
      <c r="AD745" s="1"/>
      <c r="AE745" s="1"/>
      <c r="AF745" s="1"/>
      <c r="AG745" s="1"/>
      <c r="AH745" s="1"/>
      <c r="AI745" s="1"/>
      <c r="AJ745" s="1"/>
      <c r="AK745" s="1"/>
      <c r="AL745" s="1"/>
      <c r="AM745" s="1"/>
      <c r="AN745" s="1"/>
      <c r="AO745" s="1"/>
      <c r="AP745" s="1"/>
    </row>
    <row r="746" spans="3:42" ht="12.75" customHeight="1">
      <c r="C746" s="41"/>
      <c r="W746" s="1"/>
      <c r="X746" s="1"/>
      <c r="Y746" s="1"/>
      <c r="Z746" s="1"/>
      <c r="AA746" s="1"/>
      <c r="AB746" s="1"/>
      <c r="AC746" s="1"/>
      <c r="AD746" s="1"/>
      <c r="AE746" s="1"/>
      <c r="AF746" s="1"/>
      <c r="AG746" s="1"/>
      <c r="AH746" s="1"/>
      <c r="AI746" s="1"/>
      <c r="AJ746" s="1"/>
      <c r="AK746" s="1"/>
      <c r="AL746" s="1"/>
      <c r="AM746" s="1"/>
      <c r="AN746" s="1"/>
      <c r="AO746" s="1"/>
      <c r="AP746" s="1"/>
    </row>
    <row r="747" spans="3:42" ht="12.75" customHeight="1">
      <c r="C747" s="41"/>
      <c r="W747" s="1"/>
      <c r="X747" s="1"/>
      <c r="Y747" s="1"/>
      <c r="Z747" s="1"/>
      <c r="AA747" s="1"/>
      <c r="AB747" s="1"/>
      <c r="AC747" s="1"/>
      <c r="AD747" s="1"/>
      <c r="AE747" s="1"/>
      <c r="AF747" s="1"/>
      <c r="AG747" s="1"/>
      <c r="AH747" s="1"/>
      <c r="AI747" s="1"/>
      <c r="AJ747" s="1"/>
      <c r="AK747" s="1"/>
      <c r="AL747" s="1"/>
      <c r="AM747" s="1"/>
      <c r="AN747" s="1"/>
      <c r="AO747" s="1"/>
      <c r="AP747" s="1"/>
    </row>
    <row r="748" spans="3:42" ht="12.75" customHeight="1">
      <c r="C748" s="41"/>
      <c r="W748" s="1"/>
      <c r="X748" s="1"/>
      <c r="Y748" s="1"/>
      <c r="Z748" s="1"/>
      <c r="AA748" s="1"/>
      <c r="AB748" s="1"/>
      <c r="AC748" s="1"/>
      <c r="AD748" s="1"/>
      <c r="AE748" s="1"/>
      <c r="AF748" s="1"/>
      <c r="AG748" s="1"/>
      <c r="AH748" s="1"/>
      <c r="AI748" s="1"/>
      <c r="AJ748" s="1"/>
      <c r="AK748" s="1"/>
      <c r="AL748" s="1"/>
      <c r="AM748" s="1"/>
      <c r="AN748" s="1"/>
      <c r="AO748" s="1"/>
      <c r="AP748" s="1"/>
    </row>
    <row r="749" spans="3:42" ht="12.75" customHeight="1">
      <c r="C749" s="41"/>
      <c r="W749" s="1"/>
      <c r="X749" s="1"/>
      <c r="Y749" s="1"/>
      <c r="Z749" s="1"/>
      <c r="AA749" s="1"/>
      <c r="AB749" s="1"/>
      <c r="AC749" s="1"/>
      <c r="AD749" s="1"/>
      <c r="AE749" s="1"/>
      <c r="AF749" s="1"/>
      <c r="AG749" s="1"/>
      <c r="AH749" s="1"/>
      <c r="AI749" s="1"/>
      <c r="AJ749" s="1"/>
      <c r="AK749" s="1"/>
      <c r="AL749" s="1"/>
      <c r="AM749" s="1"/>
      <c r="AN749" s="1"/>
      <c r="AO749" s="1"/>
      <c r="AP749" s="1"/>
    </row>
    <row r="750" spans="3:42" ht="12.75" customHeight="1">
      <c r="C750" s="41"/>
      <c r="W750" s="1"/>
      <c r="X750" s="1"/>
      <c r="Y750" s="1"/>
      <c r="Z750" s="1"/>
      <c r="AA750" s="1"/>
      <c r="AB750" s="1"/>
      <c r="AC750" s="1"/>
      <c r="AD750" s="1"/>
      <c r="AE750" s="1"/>
      <c r="AF750" s="1"/>
      <c r="AG750" s="1"/>
      <c r="AH750" s="1"/>
      <c r="AI750" s="1"/>
      <c r="AJ750" s="1"/>
      <c r="AK750" s="1"/>
      <c r="AL750" s="1"/>
      <c r="AM750" s="1"/>
      <c r="AN750" s="1"/>
      <c r="AO750" s="1"/>
      <c r="AP750" s="1"/>
    </row>
    <row r="751" spans="3:42" ht="12.75" customHeight="1">
      <c r="C751" s="41"/>
      <c r="W751" s="1"/>
      <c r="X751" s="1"/>
      <c r="Y751" s="1"/>
      <c r="Z751" s="1"/>
      <c r="AA751" s="1"/>
      <c r="AB751" s="1"/>
      <c r="AC751" s="1"/>
      <c r="AD751" s="1"/>
      <c r="AE751" s="1"/>
      <c r="AF751" s="1"/>
      <c r="AG751" s="1"/>
      <c r="AH751" s="1"/>
      <c r="AI751" s="1"/>
      <c r="AJ751" s="1"/>
      <c r="AK751" s="1"/>
      <c r="AL751" s="1"/>
      <c r="AM751" s="1"/>
      <c r="AN751" s="1"/>
      <c r="AO751" s="1"/>
      <c r="AP751" s="1"/>
    </row>
    <row r="752" spans="3:42" ht="12.75" customHeight="1">
      <c r="C752" s="41"/>
      <c r="W752" s="1"/>
      <c r="X752" s="1"/>
      <c r="Y752" s="1"/>
      <c r="Z752" s="1"/>
      <c r="AA752" s="1"/>
      <c r="AB752" s="1"/>
      <c r="AC752" s="1"/>
      <c r="AD752" s="1"/>
      <c r="AE752" s="1"/>
      <c r="AF752" s="1"/>
      <c r="AG752" s="1"/>
      <c r="AH752" s="1"/>
      <c r="AI752" s="1"/>
      <c r="AJ752" s="1"/>
      <c r="AK752" s="1"/>
      <c r="AL752" s="1"/>
      <c r="AM752" s="1"/>
      <c r="AN752" s="1"/>
      <c r="AO752" s="1"/>
      <c r="AP752" s="1"/>
    </row>
    <row r="753" spans="3:42" ht="12.75" customHeight="1">
      <c r="C753" s="41"/>
      <c r="W753" s="1"/>
      <c r="X753" s="1"/>
      <c r="Y753" s="1"/>
      <c r="Z753" s="1"/>
      <c r="AA753" s="1"/>
      <c r="AB753" s="1"/>
      <c r="AC753" s="1"/>
      <c r="AD753" s="1"/>
      <c r="AE753" s="1"/>
      <c r="AF753" s="1"/>
      <c r="AG753" s="1"/>
      <c r="AH753" s="1"/>
      <c r="AI753" s="1"/>
      <c r="AJ753" s="1"/>
      <c r="AK753" s="1"/>
      <c r="AL753" s="1"/>
      <c r="AM753" s="1"/>
      <c r="AN753" s="1"/>
      <c r="AO753" s="1"/>
      <c r="AP753" s="1"/>
    </row>
    <row r="754" spans="3:42" ht="12.75" customHeight="1">
      <c r="C754" s="41"/>
      <c r="W754" s="1"/>
      <c r="X754" s="1"/>
      <c r="Y754" s="1"/>
      <c r="Z754" s="1"/>
      <c r="AA754" s="1"/>
      <c r="AB754" s="1"/>
      <c r="AC754" s="1"/>
      <c r="AD754" s="1"/>
      <c r="AE754" s="1"/>
      <c r="AF754" s="1"/>
      <c r="AG754" s="1"/>
      <c r="AH754" s="1"/>
      <c r="AI754" s="1"/>
      <c r="AJ754" s="1"/>
      <c r="AK754" s="1"/>
      <c r="AL754" s="1"/>
      <c r="AM754" s="1"/>
      <c r="AN754" s="1"/>
      <c r="AO754" s="1"/>
      <c r="AP754" s="1"/>
    </row>
    <row r="755" spans="3:42" ht="12.75" customHeight="1">
      <c r="C755" s="41"/>
      <c r="W755" s="1"/>
      <c r="X755" s="1"/>
      <c r="Y755" s="1"/>
      <c r="Z755" s="1"/>
      <c r="AA755" s="1"/>
      <c r="AB755" s="1"/>
      <c r="AC755" s="1"/>
      <c r="AD755" s="1"/>
      <c r="AE755" s="1"/>
      <c r="AF755" s="1"/>
      <c r="AG755" s="1"/>
      <c r="AH755" s="1"/>
      <c r="AI755" s="1"/>
      <c r="AJ755" s="1"/>
      <c r="AK755" s="1"/>
      <c r="AL755" s="1"/>
      <c r="AM755" s="1"/>
      <c r="AN755" s="1"/>
      <c r="AO755" s="1"/>
      <c r="AP755" s="1"/>
    </row>
    <row r="756" spans="3:42" ht="12.75" customHeight="1">
      <c r="C756" s="41"/>
      <c r="W756" s="1"/>
      <c r="X756" s="1"/>
      <c r="Y756" s="1"/>
      <c r="Z756" s="1"/>
      <c r="AA756" s="1"/>
      <c r="AB756" s="1"/>
      <c r="AC756" s="1"/>
      <c r="AD756" s="1"/>
      <c r="AE756" s="1"/>
      <c r="AF756" s="1"/>
      <c r="AG756" s="1"/>
      <c r="AH756" s="1"/>
      <c r="AI756" s="1"/>
      <c r="AJ756" s="1"/>
      <c r="AK756" s="1"/>
      <c r="AL756" s="1"/>
      <c r="AM756" s="1"/>
      <c r="AN756" s="1"/>
      <c r="AO756" s="1"/>
      <c r="AP756" s="1"/>
    </row>
    <row r="757" spans="3:42" ht="12.75" customHeight="1">
      <c r="C757" s="41"/>
      <c r="W757" s="1"/>
      <c r="X757" s="1"/>
      <c r="Y757" s="1"/>
      <c r="Z757" s="1"/>
      <c r="AA757" s="1"/>
      <c r="AB757" s="1"/>
      <c r="AC757" s="1"/>
      <c r="AD757" s="1"/>
      <c r="AE757" s="1"/>
      <c r="AF757" s="1"/>
      <c r="AG757" s="1"/>
      <c r="AH757" s="1"/>
      <c r="AI757" s="1"/>
      <c r="AJ757" s="1"/>
      <c r="AK757" s="1"/>
      <c r="AL757" s="1"/>
      <c r="AM757" s="1"/>
      <c r="AN757" s="1"/>
      <c r="AO757" s="1"/>
      <c r="AP757" s="1"/>
    </row>
    <row r="758" spans="3:42" ht="12.75" customHeight="1">
      <c r="C758" s="41"/>
      <c r="W758" s="1"/>
      <c r="X758" s="1"/>
      <c r="Y758" s="1"/>
      <c r="Z758" s="1"/>
      <c r="AA758" s="1"/>
      <c r="AB758" s="1"/>
      <c r="AC758" s="1"/>
      <c r="AD758" s="1"/>
      <c r="AE758" s="1"/>
      <c r="AF758" s="1"/>
      <c r="AG758" s="1"/>
      <c r="AH758" s="1"/>
      <c r="AI758" s="1"/>
      <c r="AJ758" s="1"/>
      <c r="AK758" s="1"/>
      <c r="AL758" s="1"/>
      <c r="AM758" s="1"/>
      <c r="AN758" s="1"/>
      <c r="AO758" s="1"/>
      <c r="AP758" s="1"/>
    </row>
    <row r="759" spans="3:42" ht="12.75" customHeight="1">
      <c r="C759" s="41"/>
      <c r="W759" s="1"/>
      <c r="X759" s="1"/>
      <c r="Y759" s="1"/>
      <c r="Z759" s="1"/>
      <c r="AA759" s="1"/>
      <c r="AB759" s="1"/>
      <c r="AC759" s="1"/>
      <c r="AD759" s="1"/>
      <c r="AE759" s="1"/>
      <c r="AF759" s="1"/>
      <c r="AG759" s="1"/>
      <c r="AH759" s="1"/>
      <c r="AI759" s="1"/>
      <c r="AJ759" s="1"/>
      <c r="AK759" s="1"/>
      <c r="AL759" s="1"/>
      <c r="AM759" s="1"/>
      <c r="AN759" s="1"/>
      <c r="AO759" s="1"/>
      <c r="AP759" s="1"/>
    </row>
    <row r="760" spans="3:42" ht="12.75" customHeight="1">
      <c r="C760" s="41"/>
      <c r="W760" s="1"/>
      <c r="X760" s="1"/>
      <c r="Y760" s="1"/>
      <c r="Z760" s="1"/>
      <c r="AA760" s="1"/>
      <c r="AB760" s="1"/>
      <c r="AC760" s="1"/>
      <c r="AD760" s="1"/>
      <c r="AE760" s="1"/>
      <c r="AF760" s="1"/>
      <c r="AG760" s="1"/>
      <c r="AH760" s="1"/>
      <c r="AI760" s="1"/>
      <c r="AJ760" s="1"/>
      <c r="AK760" s="1"/>
      <c r="AL760" s="1"/>
      <c r="AM760" s="1"/>
      <c r="AN760" s="1"/>
      <c r="AO760" s="1"/>
      <c r="AP760" s="1"/>
    </row>
    <row r="761" spans="3:42" ht="12.75" customHeight="1">
      <c r="C761" s="41"/>
      <c r="W761" s="1"/>
      <c r="X761" s="1"/>
      <c r="Y761" s="1"/>
      <c r="Z761" s="1"/>
      <c r="AA761" s="1"/>
      <c r="AB761" s="1"/>
      <c r="AC761" s="1"/>
      <c r="AD761" s="1"/>
      <c r="AE761" s="1"/>
      <c r="AF761" s="1"/>
      <c r="AG761" s="1"/>
      <c r="AH761" s="1"/>
      <c r="AI761" s="1"/>
      <c r="AJ761" s="1"/>
      <c r="AK761" s="1"/>
      <c r="AL761" s="1"/>
      <c r="AM761" s="1"/>
      <c r="AN761" s="1"/>
      <c r="AO761" s="1"/>
      <c r="AP761" s="1"/>
    </row>
    <row r="762" spans="3:42" ht="12.75" customHeight="1">
      <c r="C762" s="41"/>
      <c r="W762" s="1"/>
      <c r="X762" s="1"/>
      <c r="Y762" s="1"/>
      <c r="Z762" s="1"/>
      <c r="AA762" s="1"/>
      <c r="AB762" s="1"/>
      <c r="AC762" s="1"/>
      <c r="AD762" s="1"/>
      <c r="AE762" s="1"/>
      <c r="AF762" s="1"/>
      <c r="AG762" s="1"/>
      <c r="AH762" s="1"/>
      <c r="AI762" s="1"/>
      <c r="AJ762" s="1"/>
      <c r="AK762" s="1"/>
      <c r="AL762" s="1"/>
      <c r="AM762" s="1"/>
      <c r="AN762" s="1"/>
      <c r="AO762" s="1"/>
      <c r="AP762" s="1"/>
    </row>
    <row r="763" spans="3:42" ht="12.75" customHeight="1">
      <c r="C763" s="41"/>
      <c r="W763" s="1"/>
      <c r="X763" s="1"/>
      <c r="Y763" s="1"/>
      <c r="Z763" s="1"/>
      <c r="AA763" s="1"/>
      <c r="AB763" s="1"/>
      <c r="AC763" s="1"/>
      <c r="AD763" s="1"/>
      <c r="AE763" s="1"/>
      <c r="AF763" s="1"/>
      <c r="AG763" s="1"/>
      <c r="AH763" s="1"/>
      <c r="AI763" s="1"/>
      <c r="AJ763" s="1"/>
      <c r="AK763" s="1"/>
      <c r="AL763" s="1"/>
      <c r="AM763" s="1"/>
      <c r="AN763" s="1"/>
      <c r="AO763" s="1"/>
      <c r="AP763" s="1"/>
    </row>
    <row r="764" spans="3:42" ht="12.75" customHeight="1">
      <c r="C764" s="41"/>
      <c r="W764" s="1"/>
      <c r="X764" s="1"/>
      <c r="Y764" s="1"/>
      <c r="Z764" s="1"/>
      <c r="AA764" s="1"/>
      <c r="AB764" s="1"/>
      <c r="AC764" s="1"/>
      <c r="AD764" s="1"/>
      <c r="AE764" s="1"/>
      <c r="AF764" s="1"/>
      <c r="AG764" s="1"/>
      <c r="AH764" s="1"/>
      <c r="AI764" s="1"/>
      <c r="AJ764" s="1"/>
      <c r="AK764" s="1"/>
      <c r="AL764" s="1"/>
      <c r="AM764" s="1"/>
      <c r="AN764" s="1"/>
      <c r="AO764" s="1"/>
      <c r="AP764" s="1"/>
    </row>
    <row r="765" spans="3:42" ht="12.75" customHeight="1">
      <c r="C765" s="41"/>
      <c r="W765" s="1"/>
      <c r="X765" s="1"/>
      <c r="Y765" s="1"/>
      <c r="Z765" s="1"/>
      <c r="AA765" s="1"/>
      <c r="AB765" s="1"/>
      <c r="AC765" s="1"/>
      <c r="AD765" s="1"/>
      <c r="AE765" s="1"/>
      <c r="AF765" s="1"/>
      <c r="AG765" s="1"/>
      <c r="AH765" s="1"/>
      <c r="AI765" s="1"/>
      <c r="AJ765" s="1"/>
      <c r="AK765" s="1"/>
      <c r="AL765" s="1"/>
      <c r="AM765" s="1"/>
      <c r="AN765" s="1"/>
      <c r="AO765" s="1"/>
      <c r="AP765" s="1"/>
    </row>
    <row r="766" spans="3:42" ht="12.75" customHeight="1">
      <c r="C766" s="41"/>
      <c r="W766" s="1"/>
      <c r="X766" s="1"/>
      <c r="Y766" s="1"/>
      <c r="Z766" s="1"/>
      <c r="AA766" s="1"/>
      <c r="AB766" s="1"/>
      <c r="AC766" s="1"/>
      <c r="AD766" s="1"/>
      <c r="AE766" s="1"/>
      <c r="AF766" s="1"/>
      <c r="AG766" s="1"/>
      <c r="AH766" s="1"/>
      <c r="AI766" s="1"/>
      <c r="AJ766" s="1"/>
      <c r="AK766" s="1"/>
      <c r="AL766" s="1"/>
      <c r="AM766" s="1"/>
      <c r="AN766" s="1"/>
      <c r="AO766" s="1"/>
      <c r="AP766" s="1"/>
    </row>
    <row r="767" spans="3:42" ht="12.75" customHeight="1">
      <c r="C767" s="41"/>
      <c r="W767" s="1"/>
      <c r="X767" s="1"/>
      <c r="Y767" s="1"/>
      <c r="Z767" s="1"/>
      <c r="AA767" s="1"/>
      <c r="AB767" s="1"/>
      <c r="AC767" s="1"/>
      <c r="AD767" s="1"/>
      <c r="AE767" s="1"/>
      <c r="AF767" s="1"/>
      <c r="AG767" s="1"/>
      <c r="AH767" s="1"/>
      <c r="AI767" s="1"/>
      <c r="AJ767" s="1"/>
      <c r="AK767" s="1"/>
      <c r="AL767" s="1"/>
      <c r="AM767" s="1"/>
      <c r="AN767" s="1"/>
      <c r="AO767" s="1"/>
      <c r="AP767" s="1"/>
    </row>
    <row r="768" spans="3:42" ht="12.75" customHeight="1">
      <c r="C768" s="41"/>
      <c r="W768" s="1"/>
      <c r="X768" s="1"/>
      <c r="Y768" s="1"/>
      <c r="Z768" s="1"/>
      <c r="AA768" s="1"/>
      <c r="AB768" s="1"/>
      <c r="AC768" s="1"/>
      <c r="AD768" s="1"/>
      <c r="AE768" s="1"/>
      <c r="AF768" s="1"/>
      <c r="AG768" s="1"/>
      <c r="AH768" s="1"/>
      <c r="AI768" s="1"/>
      <c r="AJ768" s="1"/>
      <c r="AK768" s="1"/>
      <c r="AL768" s="1"/>
      <c r="AM768" s="1"/>
      <c r="AN768" s="1"/>
      <c r="AO768" s="1"/>
      <c r="AP768" s="1"/>
    </row>
    <row r="769" spans="3:42" ht="12.75" customHeight="1">
      <c r="C769" s="41"/>
      <c r="W769" s="1"/>
      <c r="X769" s="1"/>
      <c r="Y769" s="1"/>
      <c r="Z769" s="1"/>
      <c r="AA769" s="1"/>
      <c r="AB769" s="1"/>
      <c r="AC769" s="1"/>
      <c r="AD769" s="1"/>
      <c r="AE769" s="1"/>
      <c r="AF769" s="1"/>
      <c r="AG769" s="1"/>
      <c r="AH769" s="1"/>
      <c r="AI769" s="1"/>
      <c r="AJ769" s="1"/>
      <c r="AK769" s="1"/>
      <c r="AL769" s="1"/>
      <c r="AM769" s="1"/>
      <c r="AN769" s="1"/>
      <c r="AO769" s="1"/>
      <c r="AP769" s="1"/>
    </row>
    <row r="770" spans="3:42" ht="12.75" customHeight="1">
      <c r="C770" s="41"/>
      <c r="W770" s="1"/>
      <c r="X770" s="1"/>
      <c r="Y770" s="1"/>
      <c r="Z770" s="1"/>
      <c r="AA770" s="1"/>
      <c r="AB770" s="1"/>
      <c r="AC770" s="1"/>
      <c r="AD770" s="1"/>
      <c r="AE770" s="1"/>
      <c r="AF770" s="1"/>
      <c r="AG770" s="1"/>
      <c r="AH770" s="1"/>
      <c r="AI770" s="1"/>
      <c r="AJ770" s="1"/>
      <c r="AK770" s="1"/>
      <c r="AL770" s="1"/>
      <c r="AM770" s="1"/>
      <c r="AN770" s="1"/>
      <c r="AO770" s="1"/>
      <c r="AP770" s="1"/>
    </row>
    <row r="771" spans="3:42" ht="12.75" customHeight="1">
      <c r="C771" s="41"/>
      <c r="W771" s="1"/>
      <c r="X771" s="1"/>
      <c r="Y771" s="1"/>
      <c r="Z771" s="1"/>
      <c r="AA771" s="1"/>
      <c r="AB771" s="1"/>
      <c r="AC771" s="1"/>
      <c r="AD771" s="1"/>
      <c r="AE771" s="1"/>
      <c r="AF771" s="1"/>
      <c r="AG771" s="1"/>
      <c r="AH771" s="1"/>
      <c r="AI771" s="1"/>
      <c r="AJ771" s="1"/>
      <c r="AK771" s="1"/>
      <c r="AL771" s="1"/>
      <c r="AM771" s="1"/>
      <c r="AN771" s="1"/>
      <c r="AO771" s="1"/>
      <c r="AP771" s="1"/>
    </row>
    <row r="772" spans="3:42" ht="12.75" customHeight="1">
      <c r="C772" s="41"/>
      <c r="W772" s="1"/>
      <c r="X772" s="1"/>
      <c r="Y772" s="1"/>
      <c r="Z772" s="1"/>
      <c r="AA772" s="1"/>
      <c r="AB772" s="1"/>
      <c r="AC772" s="1"/>
      <c r="AD772" s="1"/>
      <c r="AE772" s="1"/>
      <c r="AF772" s="1"/>
      <c r="AG772" s="1"/>
      <c r="AH772" s="1"/>
      <c r="AI772" s="1"/>
      <c r="AJ772" s="1"/>
      <c r="AK772" s="1"/>
      <c r="AL772" s="1"/>
      <c r="AM772" s="1"/>
      <c r="AN772" s="1"/>
      <c r="AO772" s="1"/>
      <c r="AP772" s="1"/>
    </row>
    <row r="773" spans="3:42" ht="12.75" customHeight="1">
      <c r="C773" s="41"/>
      <c r="W773" s="1"/>
      <c r="X773" s="1"/>
      <c r="Y773" s="1"/>
      <c r="Z773" s="1"/>
      <c r="AA773" s="1"/>
      <c r="AB773" s="1"/>
      <c r="AC773" s="1"/>
      <c r="AD773" s="1"/>
      <c r="AE773" s="1"/>
      <c r="AF773" s="1"/>
      <c r="AG773" s="1"/>
      <c r="AH773" s="1"/>
      <c r="AI773" s="1"/>
      <c r="AJ773" s="1"/>
      <c r="AK773" s="1"/>
      <c r="AL773" s="1"/>
      <c r="AM773" s="1"/>
      <c r="AN773" s="1"/>
      <c r="AO773" s="1"/>
      <c r="AP773" s="1"/>
    </row>
    <row r="774" spans="3:42" ht="12.75" customHeight="1">
      <c r="C774" s="41"/>
      <c r="W774" s="1"/>
      <c r="X774" s="1"/>
      <c r="Y774" s="1"/>
      <c r="Z774" s="1"/>
      <c r="AA774" s="1"/>
      <c r="AB774" s="1"/>
      <c r="AC774" s="1"/>
      <c r="AD774" s="1"/>
      <c r="AE774" s="1"/>
      <c r="AF774" s="1"/>
      <c r="AG774" s="1"/>
      <c r="AH774" s="1"/>
      <c r="AI774" s="1"/>
      <c r="AJ774" s="1"/>
      <c r="AK774" s="1"/>
      <c r="AL774" s="1"/>
      <c r="AM774" s="1"/>
      <c r="AN774" s="1"/>
      <c r="AO774" s="1"/>
      <c r="AP774" s="1"/>
    </row>
    <row r="775" spans="3:42" ht="12.75" customHeight="1">
      <c r="C775" s="41"/>
      <c r="W775" s="1"/>
      <c r="X775" s="1"/>
      <c r="Y775" s="1"/>
      <c r="Z775" s="1"/>
      <c r="AA775" s="1"/>
      <c r="AB775" s="1"/>
      <c r="AC775" s="1"/>
      <c r="AD775" s="1"/>
      <c r="AE775" s="1"/>
      <c r="AF775" s="1"/>
      <c r="AG775" s="1"/>
      <c r="AH775" s="1"/>
      <c r="AI775" s="1"/>
      <c r="AJ775" s="1"/>
      <c r="AK775" s="1"/>
      <c r="AL775" s="1"/>
      <c r="AM775" s="1"/>
      <c r="AN775" s="1"/>
      <c r="AO775" s="1"/>
      <c r="AP775" s="1"/>
    </row>
    <row r="776" spans="3:42" ht="12.75" customHeight="1">
      <c r="C776" s="41"/>
      <c r="W776" s="1"/>
      <c r="X776" s="1"/>
      <c r="Y776" s="1"/>
      <c r="Z776" s="1"/>
      <c r="AA776" s="1"/>
      <c r="AB776" s="1"/>
      <c r="AC776" s="1"/>
      <c r="AD776" s="1"/>
      <c r="AE776" s="1"/>
      <c r="AF776" s="1"/>
      <c r="AG776" s="1"/>
      <c r="AH776" s="1"/>
      <c r="AI776" s="1"/>
      <c r="AJ776" s="1"/>
      <c r="AK776" s="1"/>
      <c r="AL776" s="1"/>
      <c r="AM776" s="1"/>
      <c r="AN776" s="1"/>
      <c r="AO776" s="1"/>
      <c r="AP776" s="1"/>
    </row>
    <row r="777" spans="3:42" ht="12.75" customHeight="1">
      <c r="C777" s="41"/>
      <c r="W777" s="1"/>
      <c r="X777" s="1"/>
      <c r="Y777" s="1"/>
      <c r="Z777" s="1"/>
      <c r="AA777" s="1"/>
      <c r="AB777" s="1"/>
      <c r="AC777" s="1"/>
      <c r="AD777" s="1"/>
      <c r="AE777" s="1"/>
      <c r="AF777" s="1"/>
      <c r="AG777" s="1"/>
      <c r="AH777" s="1"/>
      <c r="AI777" s="1"/>
      <c r="AJ777" s="1"/>
      <c r="AK777" s="1"/>
      <c r="AL777" s="1"/>
      <c r="AM777" s="1"/>
      <c r="AN777" s="1"/>
      <c r="AO777" s="1"/>
      <c r="AP777" s="1"/>
    </row>
    <row r="778" spans="3:42" ht="12.75" customHeight="1">
      <c r="C778" s="41"/>
      <c r="W778" s="1"/>
      <c r="X778" s="1"/>
      <c r="Y778" s="1"/>
      <c r="Z778" s="1"/>
      <c r="AA778" s="1"/>
      <c r="AB778" s="1"/>
      <c r="AC778" s="1"/>
      <c r="AD778" s="1"/>
      <c r="AE778" s="1"/>
      <c r="AF778" s="1"/>
      <c r="AG778" s="1"/>
      <c r="AH778" s="1"/>
      <c r="AI778" s="1"/>
      <c r="AJ778" s="1"/>
      <c r="AK778" s="1"/>
      <c r="AL778" s="1"/>
      <c r="AM778" s="1"/>
      <c r="AN778" s="1"/>
      <c r="AO778" s="1"/>
      <c r="AP778" s="1"/>
    </row>
    <row r="779" spans="3:42" ht="12.75" customHeight="1">
      <c r="C779" s="41"/>
      <c r="W779" s="1"/>
      <c r="X779" s="1"/>
      <c r="Y779" s="1"/>
      <c r="Z779" s="1"/>
      <c r="AA779" s="1"/>
      <c r="AB779" s="1"/>
      <c r="AC779" s="1"/>
      <c r="AD779" s="1"/>
      <c r="AE779" s="1"/>
      <c r="AF779" s="1"/>
      <c r="AG779" s="1"/>
      <c r="AH779" s="1"/>
      <c r="AI779" s="1"/>
      <c r="AJ779" s="1"/>
      <c r="AK779" s="1"/>
      <c r="AL779" s="1"/>
      <c r="AM779" s="1"/>
      <c r="AN779" s="1"/>
      <c r="AO779" s="1"/>
      <c r="AP779" s="1"/>
    </row>
    <row r="780" spans="3:42" ht="12.75" customHeight="1">
      <c r="C780" s="41"/>
      <c r="W780" s="1"/>
      <c r="X780" s="1"/>
      <c r="Y780" s="1"/>
      <c r="Z780" s="1"/>
      <c r="AA780" s="1"/>
      <c r="AB780" s="1"/>
      <c r="AC780" s="1"/>
      <c r="AD780" s="1"/>
      <c r="AE780" s="1"/>
      <c r="AF780" s="1"/>
      <c r="AG780" s="1"/>
      <c r="AH780" s="1"/>
      <c r="AI780" s="1"/>
      <c r="AJ780" s="1"/>
      <c r="AK780" s="1"/>
      <c r="AL780" s="1"/>
      <c r="AM780" s="1"/>
      <c r="AN780" s="1"/>
      <c r="AO780" s="1"/>
      <c r="AP780" s="1"/>
    </row>
    <row r="781" spans="3:42" ht="12.75" customHeight="1">
      <c r="C781" s="41"/>
      <c r="W781" s="1"/>
      <c r="X781" s="1"/>
      <c r="Y781" s="1"/>
      <c r="Z781" s="1"/>
      <c r="AA781" s="1"/>
      <c r="AB781" s="1"/>
      <c r="AC781" s="1"/>
      <c r="AD781" s="1"/>
      <c r="AE781" s="1"/>
      <c r="AF781" s="1"/>
      <c r="AG781" s="1"/>
      <c r="AH781" s="1"/>
      <c r="AI781" s="1"/>
      <c r="AJ781" s="1"/>
      <c r="AK781" s="1"/>
      <c r="AL781" s="1"/>
      <c r="AM781" s="1"/>
      <c r="AN781" s="1"/>
      <c r="AO781" s="1"/>
      <c r="AP781" s="1"/>
    </row>
    <row r="782" spans="3:42" ht="12.75" customHeight="1">
      <c r="C782" s="41"/>
      <c r="W782" s="1"/>
      <c r="X782" s="1"/>
      <c r="Y782" s="1"/>
      <c r="Z782" s="1"/>
      <c r="AA782" s="1"/>
      <c r="AB782" s="1"/>
      <c r="AC782" s="1"/>
      <c r="AD782" s="1"/>
      <c r="AE782" s="1"/>
      <c r="AF782" s="1"/>
      <c r="AG782" s="1"/>
      <c r="AH782" s="1"/>
      <c r="AI782" s="1"/>
      <c r="AJ782" s="1"/>
      <c r="AK782" s="1"/>
      <c r="AL782" s="1"/>
      <c r="AM782" s="1"/>
      <c r="AN782" s="1"/>
      <c r="AO782" s="1"/>
      <c r="AP782" s="1"/>
    </row>
    <row r="783" spans="3:42" ht="12.75" customHeight="1">
      <c r="C783" s="41"/>
      <c r="W783" s="1"/>
      <c r="X783" s="1"/>
      <c r="Y783" s="1"/>
      <c r="Z783" s="1"/>
      <c r="AA783" s="1"/>
      <c r="AB783" s="1"/>
      <c r="AC783" s="1"/>
      <c r="AD783" s="1"/>
      <c r="AE783" s="1"/>
      <c r="AF783" s="1"/>
      <c r="AG783" s="1"/>
      <c r="AH783" s="1"/>
      <c r="AI783" s="1"/>
      <c r="AJ783" s="1"/>
      <c r="AK783" s="1"/>
      <c r="AL783" s="1"/>
      <c r="AM783" s="1"/>
      <c r="AN783" s="1"/>
      <c r="AO783" s="1"/>
      <c r="AP783" s="1"/>
    </row>
    <row r="784" spans="3:42" ht="12.75" customHeight="1">
      <c r="C784" s="41"/>
      <c r="W784" s="1"/>
      <c r="X784" s="1"/>
      <c r="Y784" s="1"/>
      <c r="Z784" s="1"/>
      <c r="AA784" s="1"/>
      <c r="AB784" s="1"/>
      <c r="AC784" s="1"/>
      <c r="AD784" s="1"/>
      <c r="AE784" s="1"/>
      <c r="AF784" s="1"/>
      <c r="AG784" s="1"/>
      <c r="AH784" s="1"/>
      <c r="AI784" s="1"/>
      <c r="AJ784" s="1"/>
      <c r="AK784" s="1"/>
      <c r="AL784" s="1"/>
      <c r="AM784" s="1"/>
      <c r="AN784" s="1"/>
      <c r="AO784" s="1"/>
      <c r="AP784" s="1"/>
    </row>
    <row r="785" spans="3:42" ht="12.75" customHeight="1">
      <c r="C785" s="41"/>
      <c r="W785" s="1"/>
      <c r="X785" s="1"/>
      <c r="Y785" s="1"/>
      <c r="Z785" s="1"/>
      <c r="AA785" s="1"/>
      <c r="AB785" s="1"/>
      <c r="AC785" s="1"/>
      <c r="AD785" s="1"/>
      <c r="AE785" s="1"/>
      <c r="AF785" s="1"/>
      <c r="AG785" s="1"/>
      <c r="AH785" s="1"/>
      <c r="AI785" s="1"/>
      <c r="AJ785" s="1"/>
      <c r="AK785" s="1"/>
      <c r="AL785" s="1"/>
      <c r="AM785" s="1"/>
      <c r="AN785" s="1"/>
      <c r="AO785" s="1"/>
      <c r="AP785" s="1"/>
    </row>
    <row r="786" spans="3:42" ht="12.75" customHeight="1">
      <c r="C786" s="41"/>
      <c r="W786" s="1"/>
      <c r="X786" s="1"/>
      <c r="Y786" s="1"/>
      <c r="Z786" s="1"/>
      <c r="AA786" s="1"/>
      <c r="AB786" s="1"/>
      <c r="AC786" s="1"/>
      <c r="AD786" s="1"/>
      <c r="AE786" s="1"/>
      <c r="AF786" s="1"/>
      <c r="AG786" s="1"/>
      <c r="AH786" s="1"/>
      <c r="AI786" s="1"/>
      <c r="AJ786" s="1"/>
      <c r="AK786" s="1"/>
      <c r="AL786" s="1"/>
      <c r="AM786" s="1"/>
      <c r="AN786" s="1"/>
      <c r="AO786" s="1"/>
      <c r="AP786" s="1"/>
    </row>
    <row r="787" spans="3:42" ht="12.75" customHeight="1">
      <c r="C787" s="41"/>
      <c r="W787" s="1"/>
      <c r="X787" s="1"/>
      <c r="Y787" s="1"/>
      <c r="Z787" s="1"/>
      <c r="AA787" s="1"/>
      <c r="AB787" s="1"/>
      <c r="AC787" s="1"/>
      <c r="AD787" s="1"/>
      <c r="AE787" s="1"/>
      <c r="AF787" s="1"/>
      <c r="AG787" s="1"/>
      <c r="AH787" s="1"/>
      <c r="AI787" s="1"/>
      <c r="AJ787" s="1"/>
      <c r="AK787" s="1"/>
      <c r="AL787" s="1"/>
      <c r="AM787" s="1"/>
      <c r="AN787" s="1"/>
      <c r="AO787" s="1"/>
      <c r="AP787" s="1"/>
    </row>
    <row r="788" spans="3:42" ht="12.75" customHeight="1">
      <c r="C788" s="41"/>
      <c r="W788" s="1"/>
      <c r="X788" s="1"/>
      <c r="Y788" s="1"/>
      <c r="Z788" s="1"/>
      <c r="AA788" s="1"/>
      <c r="AB788" s="1"/>
      <c r="AC788" s="1"/>
      <c r="AD788" s="1"/>
      <c r="AE788" s="1"/>
      <c r="AF788" s="1"/>
      <c r="AG788" s="1"/>
      <c r="AH788" s="1"/>
      <c r="AI788" s="1"/>
      <c r="AJ788" s="1"/>
      <c r="AK788" s="1"/>
      <c r="AL788" s="1"/>
      <c r="AM788" s="1"/>
      <c r="AN788" s="1"/>
      <c r="AO788" s="1"/>
      <c r="AP788" s="1"/>
    </row>
    <row r="789" spans="3:42" ht="12.75" customHeight="1">
      <c r="C789" s="41"/>
      <c r="W789" s="1"/>
      <c r="X789" s="1"/>
      <c r="Y789" s="1"/>
      <c r="Z789" s="1"/>
      <c r="AA789" s="1"/>
      <c r="AB789" s="1"/>
      <c r="AC789" s="1"/>
      <c r="AD789" s="1"/>
      <c r="AE789" s="1"/>
      <c r="AF789" s="1"/>
      <c r="AG789" s="1"/>
      <c r="AH789" s="1"/>
      <c r="AI789" s="1"/>
      <c r="AJ789" s="1"/>
      <c r="AK789" s="1"/>
      <c r="AL789" s="1"/>
      <c r="AM789" s="1"/>
      <c r="AN789" s="1"/>
      <c r="AO789" s="1"/>
      <c r="AP789" s="1"/>
    </row>
    <row r="790" spans="3:42" ht="12.75" customHeight="1">
      <c r="C790" s="41"/>
      <c r="W790" s="1"/>
      <c r="X790" s="1"/>
      <c r="Y790" s="1"/>
      <c r="Z790" s="1"/>
      <c r="AA790" s="1"/>
      <c r="AB790" s="1"/>
      <c r="AC790" s="1"/>
      <c r="AD790" s="1"/>
      <c r="AE790" s="1"/>
      <c r="AF790" s="1"/>
      <c r="AG790" s="1"/>
      <c r="AH790" s="1"/>
      <c r="AI790" s="1"/>
      <c r="AJ790" s="1"/>
      <c r="AK790" s="1"/>
      <c r="AL790" s="1"/>
      <c r="AM790" s="1"/>
      <c r="AN790" s="1"/>
      <c r="AO790" s="1"/>
      <c r="AP790" s="1"/>
    </row>
    <row r="791" spans="3:42" ht="12.75" customHeight="1">
      <c r="C791" s="41"/>
      <c r="W791" s="1"/>
      <c r="X791" s="1"/>
      <c r="Y791" s="1"/>
      <c r="Z791" s="1"/>
      <c r="AA791" s="1"/>
      <c r="AB791" s="1"/>
      <c r="AC791" s="1"/>
      <c r="AD791" s="1"/>
      <c r="AE791" s="1"/>
      <c r="AF791" s="1"/>
      <c r="AG791" s="1"/>
      <c r="AH791" s="1"/>
      <c r="AI791" s="1"/>
      <c r="AJ791" s="1"/>
      <c r="AK791" s="1"/>
      <c r="AL791" s="1"/>
      <c r="AM791" s="1"/>
      <c r="AN791" s="1"/>
      <c r="AO791" s="1"/>
      <c r="AP791" s="1"/>
    </row>
    <row r="792" spans="3:42" ht="12.75" customHeight="1">
      <c r="C792" s="41"/>
      <c r="W792" s="1"/>
      <c r="X792" s="1"/>
      <c r="Y792" s="1"/>
      <c r="Z792" s="1"/>
      <c r="AA792" s="1"/>
      <c r="AB792" s="1"/>
      <c r="AC792" s="1"/>
      <c r="AD792" s="1"/>
      <c r="AE792" s="1"/>
      <c r="AF792" s="1"/>
      <c r="AG792" s="1"/>
      <c r="AH792" s="1"/>
      <c r="AI792" s="1"/>
      <c r="AJ792" s="1"/>
      <c r="AK792" s="1"/>
      <c r="AL792" s="1"/>
      <c r="AM792" s="1"/>
      <c r="AN792" s="1"/>
      <c r="AO792" s="1"/>
      <c r="AP792" s="1"/>
    </row>
    <row r="793" spans="3:42" ht="12.75" customHeight="1">
      <c r="C793" s="41"/>
      <c r="W793" s="1"/>
      <c r="X793" s="1"/>
      <c r="Y793" s="1"/>
      <c r="Z793" s="1"/>
      <c r="AA793" s="1"/>
      <c r="AB793" s="1"/>
      <c r="AC793" s="1"/>
      <c r="AD793" s="1"/>
      <c r="AE793" s="1"/>
      <c r="AF793" s="1"/>
      <c r="AG793" s="1"/>
      <c r="AH793" s="1"/>
      <c r="AI793" s="1"/>
      <c r="AJ793" s="1"/>
      <c r="AK793" s="1"/>
      <c r="AL793" s="1"/>
      <c r="AM793" s="1"/>
      <c r="AN793" s="1"/>
      <c r="AO793" s="1"/>
      <c r="AP793" s="1"/>
    </row>
    <row r="794" spans="3:42" ht="12.75" customHeight="1">
      <c r="C794" s="41"/>
      <c r="W794" s="1"/>
      <c r="X794" s="1"/>
      <c r="Y794" s="1"/>
      <c r="Z794" s="1"/>
      <c r="AA794" s="1"/>
      <c r="AB794" s="1"/>
      <c r="AC794" s="1"/>
      <c r="AD794" s="1"/>
      <c r="AE794" s="1"/>
      <c r="AF794" s="1"/>
      <c r="AG794" s="1"/>
      <c r="AH794" s="1"/>
      <c r="AI794" s="1"/>
      <c r="AJ794" s="1"/>
      <c r="AK794" s="1"/>
      <c r="AL794" s="1"/>
      <c r="AM794" s="1"/>
      <c r="AN794" s="1"/>
      <c r="AO794" s="1"/>
      <c r="AP794" s="1"/>
    </row>
    <row r="795" spans="3:42" ht="12.75" customHeight="1">
      <c r="C795" s="41"/>
      <c r="W795" s="1"/>
      <c r="X795" s="1"/>
      <c r="Y795" s="1"/>
      <c r="Z795" s="1"/>
      <c r="AA795" s="1"/>
      <c r="AB795" s="1"/>
      <c r="AC795" s="1"/>
      <c r="AD795" s="1"/>
      <c r="AE795" s="1"/>
      <c r="AF795" s="1"/>
      <c r="AG795" s="1"/>
      <c r="AH795" s="1"/>
      <c r="AI795" s="1"/>
      <c r="AJ795" s="1"/>
      <c r="AK795" s="1"/>
      <c r="AL795" s="1"/>
      <c r="AM795" s="1"/>
      <c r="AN795" s="1"/>
      <c r="AO795" s="1"/>
      <c r="AP795" s="1"/>
    </row>
    <row r="796" spans="3:42" ht="12.75" customHeight="1">
      <c r="C796" s="41"/>
      <c r="W796" s="1"/>
      <c r="X796" s="1"/>
      <c r="Y796" s="1"/>
      <c r="Z796" s="1"/>
      <c r="AA796" s="1"/>
      <c r="AB796" s="1"/>
      <c r="AC796" s="1"/>
      <c r="AD796" s="1"/>
      <c r="AE796" s="1"/>
      <c r="AF796" s="1"/>
      <c r="AG796" s="1"/>
      <c r="AH796" s="1"/>
      <c r="AI796" s="1"/>
      <c r="AJ796" s="1"/>
      <c r="AK796" s="1"/>
      <c r="AL796" s="1"/>
      <c r="AM796" s="1"/>
      <c r="AN796" s="1"/>
      <c r="AO796" s="1"/>
      <c r="AP796" s="1"/>
    </row>
    <row r="797" spans="3:42" ht="12.75" customHeight="1">
      <c r="C797" s="41"/>
      <c r="W797" s="1"/>
      <c r="X797" s="1"/>
      <c r="Y797" s="1"/>
      <c r="Z797" s="1"/>
      <c r="AA797" s="1"/>
      <c r="AB797" s="1"/>
      <c r="AC797" s="1"/>
      <c r="AD797" s="1"/>
      <c r="AE797" s="1"/>
      <c r="AF797" s="1"/>
      <c r="AG797" s="1"/>
      <c r="AH797" s="1"/>
      <c r="AI797" s="1"/>
      <c r="AJ797" s="1"/>
      <c r="AK797" s="1"/>
      <c r="AL797" s="1"/>
      <c r="AM797" s="1"/>
      <c r="AN797" s="1"/>
      <c r="AO797" s="1"/>
      <c r="AP797" s="1"/>
    </row>
    <row r="798" spans="3:42" ht="12.75" customHeight="1">
      <c r="C798" s="41"/>
      <c r="W798" s="1"/>
      <c r="X798" s="1"/>
      <c r="Y798" s="1"/>
      <c r="Z798" s="1"/>
      <c r="AA798" s="1"/>
      <c r="AB798" s="1"/>
      <c r="AC798" s="1"/>
      <c r="AD798" s="1"/>
      <c r="AE798" s="1"/>
      <c r="AF798" s="1"/>
      <c r="AG798" s="1"/>
      <c r="AH798" s="1"/>
      <c r="AI798" s="1"/>
      <c r="AJ798" s="1"/>
      <c r="AK798" s="1"/>
      <c r="AL798" s="1"/>
      <c r="AM798" s="1"/>
      <c r="AN798" s="1"/>
      <c r="AO798" s="1"/>
      <c r="AP798" s="1"/>
    </row>
    <row r="799" spans="3:42" ht="12.75" customHeight="1">
      <c r="C799" s="41"/>
      <c r="W799" s="1"/>
      <c r="X799" s="1"/>
      <c r="Y799" s="1"/>
      <c r="Z799" s="1"/>
      <c r="AA799" s="1"/>
      <c r="AB799" s="1"/>
      <c r="AC799" s="1"/>
      <c r="AD799" s="1"/>
      <c r="AE799" s="1"/>
      <c r="AF799" s="1"/>
      <c r="AG799" s="1"/>
      <c r="AH799" s="1"/>
      <c r="AI799" s="1"/>
      <c r="AJ799" s="1"/>
      <c r="AK799" s="1"/>
      <c r="AL799" s="1"/>
      <c r="AM799" s="1"/>
      <c r="AN799" s="1"/>
      <c r="AO799" s="1"/>
      <c r="AP799" s="1"/>
    </row>
    <row r="800" spans="3:42" ht="12.75" customHeight="1">
      <c r="C800" s="41"/>
      <c r="W800" s="1"/>
      <c r="X800" s="1"/>
      <c r="Y800" s="1"/>
      <c r="Z800" s="1"/>
      <c r="AA800" s="1"/>
      <c r="AB800" s="1"/>
      <c r="AC800" s="1"/>
      <c r="AD800" s="1"/>
      <c r="AE800" s="1"/>
      <c r="AF800" s="1"/>
      <c r="AG800" s="1"/>
      <c r="AH800" s="1"/>
      <c r="AI800" s="1"/>
      <c r="AJ800" s="1"/>
      <c r="AK800" s="1"/>
      <c r="AL800" s="1"/>
      <c r="AM800" s="1"/>
      <c r="AN800" s="1"/>
      <c r="AO800" s="1"/>
      <c r="AP800" s="1"/>
    </row>
    <row r="801" spans="3:42" ht="12.75" customHeight="1">
      <c r="C801" s="41"/>
      <c r="W801" s="1"/>
      <c r="X801" s="1"/>
      <c r="Y801" s="1"/>
      <c r="Z801" s="1"/>
      <c r="AA801" s="1"/>
      <c r="AB801" s="1"/>
      <c r="AC801" s="1"/>
      <c r="AD801" s="1"/>
      <c r="AE801" s="1"/>
      <c r="AF801" s="1"/>
      <c r="AG801" s="1"/>
      <c r="AH801" s="1"/>
      <c r="AI801" s="1"/>
      <c r="AJ801" s="1"/>
      <c r="AK801" s="1"/>
      <c r="AL801" s="1"/>
      <c r="AM801" s="1"/>
      <c r="AN801" s="1"/>
      <c r="AO801" s="1"/>
      <c r="AP801" s="1"/>
    </row>
    <row r="802" spans="3:42" ht="12.75" customHeight="1">
      <c r="C802" s="41"/>
      <c r="W802" s="1"/>
      <c r="X802" s="1"/>
      <c r="Y802" s="1"/>
      <c r="Z802" s="1"/>
      <c r="AA802" s="1"/>
      <c r="AB802" s="1"/>
      <c r="AC802" s="1"/>
      <c r="AD802" s="1"/>
      <c r="AE802" s="1"/>
      <c r="AF802" s="1"/>
      <c r="AG802" s="1"/>
      <c r="AH802" s="1"/>
      <c r="AI802" s="1"/>
      <c r="AJ802" s="1"/>
      <c r="AK802" s="1"/>
      <c r="AL802" s="1"/>
      <c r="AM802" s="1"/>
      <c r="AN802" s="1"/>
      <c r="AO802" s="1"/>
      <c r="AP802" s="1"/>
    </row>
    <row r="803" spans="3:42" ht="12.75" customHeight="1">
      <c r="C803" s="41"/>
      <c r="W803" s="1"/>
      <c r="X803" s="1"/>
      <c r="Y803" s="1"/>
      <c r="Z803" s="1"/>
      <c r="AA803" s="1"/>
      <c r="AB803" s="1"/>
      <c r="AC803" s="1"/>
      <c r="AD803" s="1"/>
      <c r="AE803" s="1"/>
      <c r="AF803" s="1"/>
      <c r="AG803" s="1"/>
      <c r="AH803" s="1"/>
      <c r="AI803" s="1"/>
      <c r="AJ803" s="1"/>
      <c r="AK803" s="1"/>
      <c r="AL803" s="1"/>
      <c r="AM803" s="1"/>
      <c r="AN803" s="1"/>
      <c r="AO803" s="1"/>
      <c r="AP803" s="1"/>
    </row>
    <row r="804" spans="3:42" ht="12.75" customHeight="1">
      <c r="C804" s="41"/>
      <c r="W804" s="1"/>
      <c r="X804" s="1"/>
      <c r="Y804" s="1"/>
      <c r="Z804" s="1"/>
      <c r="AA804" s="1"/>
      <c r="AB804" s="1"/>
      <c r="AC804" s="1"/>
      <c r="AD804" s="1"/>
      <c r="AE804" s="1"/>
      <c r="AF804" s="1"/>
      <c r="AG804" s="1"/>
      <c r="AH804" s="1"/>
      <c r="AI804" s="1"/>
      <c r="AJ804" s="1"/>
      <c r="AK804" s="1"/>
      <c r="AL804" s="1"/>
      <c r="AM804" s="1"/>
      <c r="AN804" s="1"/>
      <c r="AO804" s="1"/>
      <c r="AP804" s="1"/>
    </row>
    <row r="805" spans="3:42" ht="12.75" customHeight="1">
      <c r="C805" s="41"/>
      <c r="W805" s="1"/>
      <c r="X805" s="1"/>
      <c r="Y805" s="1"/>
      <c r="Z805" s="1"/>
      <c r="AA805" s="1"/>
      <c r="AB805" s="1"/>
      <c r="AC805" s="1"/>
      <c r="AD805" s="1"/>
      <c r="AE805" s="1"/>
      <c r="AF805" s="1"/>
      <c r="AG805" s="1"/>
      <c r="AH805" s="1"/>
      <c r="AI805" s="1"/>
      <c r="AJ805" s="1"/>
      <c r="AK805" s="1"/>
      <c r="AL805" s="1"/>
      <c r="AM805" s="1"/>
      <c r="AN805" s="1"/>
      <c r="AO805" s="1"/>
      <c r="AP805" s="1"/>
    </row>
    <row r="806" spans="3:42" ht="12.75" customHeight="1">
      <c r="C806" s="41"/>
      <c r="W806" s="1"/>
      <c r="X806" s="1"/>
      <c r="Y806" s="1"/>
      <c r="Z806" s="1"/>
      <c r="AA806" s="1"/>
      <c r="AB806" s="1"/>
      <c r="AC806" s="1"/>
      <c r="AD806" s="1"/>
      <c r="AE806" s="1"/>
      <c r="AF806" s="1"/>
      <c r="AG806" s="1"/>
      <c r="AH806" s="1"/>
      <c r="AI806" s="1"/>
      <c r="AJ806" s="1"/>
      <c r="AK806" s="1"/>
      <c r="AL806" s="1"/>
      <c r="AM806" s="1"/>
      <c r="AN806" s="1"/>
      <c r="AO806" s="1"/>
      <c r="AP806" s="1"/>
    </row>
    <row r="807" spans="3:42" ht="12.75" customHeight="1">
      <c r="C807" s="41"/>
      <c r="W807" s="1"/>
      <c r="X807" s="1"/>
      <c r="Y807" s="1"/>
      <c r="Z807" s="1"/>
      <c r="AA807" s="1"/>
      <c r="AB807" s="1"/>
      <c r="AC807" s="1"/>
      <c r="AD807" s="1"/>
      <c r="AE807" s="1"/>
      <c r="AF807" s="1"/>
      <c r="AG807" s="1"/>
      <c r="AH807" s="1"/>
      <c r="AI807" s="1"/>
      <c r="AJ807" s="1"/>
      <c r="AK807" s="1"/>
      <c r="AL807" s="1"/>
      <c r="AM807" s="1"/>
      <c r="AN807" s="1"/>
      <c r="AO807" s="1"/>
      <c r="AP807" s="1"/>
    </row>
    <row r="808" spans="3:42" ht="12.75" customHeight="1">
      <c r="C808" s="41"/>
      <c r="W808" s="1"/>
      <c r="X808" s="1"/>
      <c r="Y808" s="1"/>
      <c r="Z808" s="1"/>
      <c r="AA808" s="1"/>
      <c r="AB808" s="1"/>
      <c r="AC808" s="1"/>
      <c r="AD808" s="1"/>
      <c r="AE808" s="1"/>
      <c r="AF808" s="1"/>
      <c r="AG808" s="1"/>
      <c r="AH808" s="1"/>
      <c r="AI808" s="1"/>
      <c r="AJ808" s="1"/>
      <c r="AK808" s="1"/>
      <c r="AL808" s="1"/>
      <c r="AM808" s="1"/>
      <c r="AN808" s="1"/>
      <c r="AO808" s="1"/>
      <c r="AP808" s="1"/>
    </row>
    <row r="809" spans="3:42" ht="12.75" customHeight="1">
      <c r="C809" s="41"/>
      <c r="W809" s="1"/>
      <c r="X809" s="1"/>
      <c r="Y809" s="1"/>
      <c r="Z809" s="1"/>
      <c r="AA809" s="1"/>
      <c r="AB809" s="1"/>
      <c r="AC809" s="1"/>
      <c r="AD809" s="1"/>
      <c r="AE809" s="1"/>
      <c r="AF809" s="1"/>
      <c r="AG809" s="1"/>
      <c r="AH809" s="1"/>
      <c r="AI809" s="1"/>
      <c r="AJ809" s="1"/>
      <c r="AK809" s="1"/>
      <c r="AL809" s="1"/>
      <c r="AM809" s="1"/>
      <c r="AN809" s="1"/>
      <c r="AO809" s="1"/>
      <c r="AP809" s="1"/>
    </row>
    <row r="810" spans="3:42" ht="12.75" customHeight="1">
      <c r="C810" s="41"/>
      <c r="W810" s="1"/>
      <c r="X810" s="1"/>
      <c r="Y810" s="1"/>
      <c r="Z810" s="1"/>
      <c r="AA810" s="1"/>
      <c r="AB810" s="1"/>
      <c r="AC810" s="1"/>
      <c r="AD810" s="1"/>
      <c r="AE810" s="1"/>
      <c r="AF810" s="1"/>
      <c r="AG810" s="1"/>
      <c r="AH810" s="1"/>
      <c r="AI810" s="1"/>
      <c r="AJ810" s="1"/>
      <c r="AK810" s="1"/>
      <c r="AL810" s="1"/>
      <c r="AM810" s="1"/>
      <c r="AN810" s="1"/>
      <c r="AO810" s="1"/>
      <c r="AP810" s="1"/>
    </row>
    <row r="811" spans="3:42" ht="12.75" customHeight="1">
      <c r="C811" s="41"/>
      <c r="W811" s="1"/>
      <c r="X811" s="1"/>
      <c r="Y811" s="1"/>
      <c r="Z811" s="1"/>
      <c r="AA811" s="1"/>
      <c r="AB811" s="1"/>
      <c r="AC811" s="1"/>
      <c r="AD811" s="1"/>
      <c r="AE811" s="1"/>
      <c r="AF811" s="1"/>
      <c r="AG811" s="1"/>
      <c r="AH811" s="1"/>
      <c r="AI811" s="1"/>
      <c r="AJ811" s="1"/>
      <c r="AK811" s="1"/>
      <c r="AL811" s="1"/>
      <c r="AM811" s="1"/>
      <c r="AN811" s="1"/>
      <c r="AO811" s="1"/>
      <c r="AP811" s="1"/>
    </row>
    <row r="812" spans="3:42" ht="12.75" customHeight="1">
      <c r="C812" s="41"/>
      <c r="W812" s="1"/>
      <c r="X812" s="1"/>
      <c r="Y812" s="1"/>
      <c r="Z812" s="1"/>
      <c r="AA812" s="1"/>
      <c r="AB812" s="1"/>
      <c r="AC812" s="1"/>
      <c r="AD812" s="1"/>
      <c r="AE812" s="1"/>
      <c r="AF812" s="1"/>
      <c r="AG812" s="1"/>
      <c r="AH812" s="1"/>
      <c r="AI812" s="1"/>
      <c r="AJ812" s="1"/>
      <c r="AK812" s="1"/>
      <c r="AL812" s="1"/>
      <c r="AM812" s="1"/>
      <c r="AN812" s="1"/>
      <c r="AO812" s="1"/>
      <c r="AP812" s="1"/>
    </row>
    <row r="813" spans="3:42" ht="12.75" customHeight="1">
      <c r="C813" s="41"/>
      <c r="W813" s="1"/>
      <c r="X813" s="1"/>
      <c r="Y813" s="1"/>
      <c r="Z813" s="1"/>
      <c r="AA813" s="1"/>
      <c r="AB813" s="1"/>
      <c r="AC813" s="1"/>
      <c r="AD813" s="1"/>
      <c r="AE813" s="1"/>
      <c r="AF813" s="1"/>
      <c r="AG813" s="1"/>
      <c r="AH813" s="1"/>
      <c r="AI813" s="1"/>
      <c r="AJ813" s="1"/>
      <c r="AK813" s="1"/>
      <c r="AL813" s="1"/>
      <c r="AM813" s="1"/>
      <c r="AN813" s="1"/>
      <c r="AO813" s="1"/>
      <c r="AP813" s="1"/>
    </row>
    <row r="814" spans="3:42" ht="12.75" customHeight="1">
      <c r="C814" s="41"/>
      <c r="W814" s="1"/>
      <c r="X814" s="1"/>
      <c r="Y814" s="1"/>
      <c r="Z814" s="1"/>
      <c r="AA814" s="1"/>
      <c r="AB814" s="1"/>
      <c r="AC814" s="1"/>
      <c r="AD814" s="1"/>
      <c r="AE814" s="1"/>
      <c r="AF814" s="1"/>
      <c r="AG814" s="1"/>
      <c r="AH814" s="1"/>
      <c r="AI814" s="1"/>
      <c r="AJ814" s="1"/>
      <c r="AK814" s="1"/>
      <c r="AL814" s="1"/>
      <c r="AM814" s="1"/>
      <c r="AN814" s="1"/>
      <c r="AO814" s="1"/>
      <c r="AP814" s="1"/>
    </row>
    <row r="815" spans="3:42" ht="12.75" customHeight="1">
      <c r="C815" s="41"/>
      <c r="W815" s="1"/>
      <c r="X815" s="1"/>
      <c r="Y815" s="1"/>
      <c r="Z815" s="1"/>
      <c r="AA815" s="1"/>
      <c r="AB815" s="1"/>
      <c r="AC815" s="1"/>
      <c r="AD815" s="1"/>
      <c r="AE815" s="1"/>
      <c r="AF815" s="1"/>
      <c r="AG815" s="1"/>
      <c r="AH815" s="1"/>
      <c r="AI815" s="1"/>
      <c r="AJ815" s="1"/>
      <c r="AK815" s="1"/>
      <c r="AL815" s="1"/>
      <c r="AM815" s="1"/>
      <c r="AN815" s="1"/>
      <c r="AO815" s="1"/>
      <c r="AP815" s="1"/>
    </row>
    <row r="816" spans="3:42" ht="12.75" customHeight="1">
      <c r="C816" s="41"/>
      <c r="W816" s="1"/>
      <c r="X816" s="1"/>
      <c r="Y816" s="1"/>
      <c r="Z816" s="1"/>
      <c r="AA816" s="1"/>
      <c r="AB816" s="1"/>
      <c r="AC816" s="1"/>
      <c r="AD816" s="1"/>
      <c r="AE816" s="1"/>
      <c r="AF816" s="1"/>
      <c r="AG816" s="1"/>
      <c r="AH816" s="1"/>
      <c r="AI816" s="1"/>
      <c r="AJ816" s="1"/>
      <c r="AK816" s="1"/>
      <c r="AL816" s="1"/>
      <c r="AM816" s="1"/>
      <c r="AN816" s="1"/>
      <c r="AO816" s="1"/>
      <c r="AP816" s="1"/>
    </row>
    <row r="817" spans="3:42" ht="12.75" customHeight="1">
      <c r="C817" s="41"/>
      <c r="W817" s="1"/>
      <c r="X817" s="1"/>
      <c r="Y817" s="1"/>
      <c r="Z817" s="1"/>
      <c r="AA817" s="1"/>
      <c r="AB817" s="1"/>
      <c r="AC817" s="1"/>
      <c r="AD817" s="1"/>
      <c r="AE817" s="1"/>
      <c r="AF817" s="1"/>
      <c r="AG817" s="1"/>
      <c r="AH817" s="1"/>
      <c r="AI817" s="1"/>
      <c r="AJ817" s="1"/>
      <c r="AK817" s="1"/>
      <c r="AL817" s="1"/>
      <c r="AM817" s="1"/>
      <c r="AN817" s="1"/>
      <c r="AO817" s="1"/>
      <c r="AP817" s="1"/>
    </row>
    <row r="818" spans="3:42" ht="12.75" customHeight="1">
      <c r="C818" s="41"/>
      <c r="W818" s="1"/>
      <c r="X818" s="1"/>
      <c r="Y818" s="1"/>
      <c r="Z818" s="1"/>
      <c r="AA818" s="1"/>
      <c r="AB818" s="1"/>
      <c r="AC818" s="1"/>
      <c r="AD818" s="1"/>
      <c r="AE818" s="1"/>
      <c r="AF818" s="1"/>
      <c r="AG818" s="1"/>
      <c r="AH818" s="1"/>
      <c r="AI818" s="1"/>
      <c r="AJ818" s="1"/>
      <c r="AK818" s="1"/>
      <c r="AL818" s="1"/>
      <c r="AM818" s="1"/>
      <c r="AN818" s="1"/>
      <c r="AO818" s="1"/>
      <c r="AP818" s="1"/>
    </row>
    <row r="819" spans="3:42" ht="12.75" customHeight="1">
      <c r="C819" s="41"/>
      <c r="W819" s="1"/>
      <c r="X819" s="1"/>
      <c r="Y819" s="1"/>
      <c r="Z819" s="1"/>
      <c r="AA819" s="1"/>
      <c r="AB819" s="1"/>
      <c r="AC819" s="1"/>
      <c r="AD819" s="1"/>
      <c r="AE819" s="1"/>
      <c r="AF819" s="1"/>
      <c r="AG819" s="1"/>
      <c r="AH819" s="1"/>
      <c r="AI819" s="1"/>
      <c r="AJ819" s="1"/>
      <c r="AK819" s="1"/>
      <c r="AL819" s="1"/>
      <c r="AM819" s="1"/>
      <c r="AN819" s="1"/>
      <c r="AO819" s="1"/>
      <c r="AP819" s="1"/>
    </row>
    <row r="820" spans="3:42" ht="12.75" customHeight="1">
      <c r="C820" s="41"/>
      <c r="W820" s="1"/>
      <c r="X820" s="1"/>
      <c r="Y820" s="1"/>
      <c r="Z820" s="1"/>
      <c r="AA820" s="1"/>
      <c r="AB820" s="1"/>
      <c r="AC820" s="1"/>
      <c r="AD820" s="1"/>
      <c r="AE820" s="1"/>
      <c r="AF820" s="1"/>
      <c r="AG820" s="1"/>
      <c r="AH820" s="1"/>
      <c r="AI820" s="1"/>
      <c r="AJ820" s="1"/>
      <c r="AK820" s="1"/>
      <c r="AL820" s="1"/>
      <c r="AM820" s="1"/>
      <c r="AN820" s="1"/>
      <c r="AO820" s="1"/>
      <c r="AP820" s="1"/>
    </row>
    <row r="821" spans="3:42" ht="12.75" customHeight="1">
      <c r="C821" s="41"/>
      <c r="W821" s="1"/>
      <c r="X821" s="1"/>
      <c r="Y821" s="1"/>
      <c r="Z821" s="1"/>
      <c r="AA821" s="1"/>
      <c r="AB821" s="1"/>
      <c r="AC821" s="1"/>
      <c r="AD821" s="1"/>
      <c r="AE821" s="1"/>
      <c r="AF821" s="1"/>
      <c r="AG821" s="1"/>
      <c r="AH821" s="1"/>
      <c r="AI821" s="1"/>
      <c r="AJ821" s="1"/>
      <c r="AK821" s="1"/>
      <c r="AL821" s="1"/>
      <c r="AM821" s="1"/>
      <c r="AN821" s="1"/>
      <c r="AO821" s="1"/>
      <c r="AP821" s="1"/>
    </row>
    <row r="822" spans="3:42" ht="12.75" customHeight="1">
      <c r="C822" s="41"/>
      <c r="W822" s="1"/>
      <c r="X822" s="1"/>
      <c r="Y822" s="1"/>
      <c r="Z822" s="1"/>
      <c r="AA822" s="1"/>
      <c r="AB822" s="1"/>
      <c r="AC822" s="1"/>
      <c r="AD822" s="1"/>
      <c r="AE822" s="1"/>
      <c r="AF822" s="1"/>
      <c r="AG822" s="1"/>
      <c r="AH822" s="1"/>
      <c r="AI822" s="1"/>
      <c r="AJ822" s="1"/>
      <c r="AK822" s="1"/>
      <c r="AL822" s="1"/>
      <c r="AM822" s="1"/>
      <c r="AN822" s="1"/>
      <c r="AO822" s="1"/>
      <c r="AP822" s="1"/>
    </row>
    <row r="823" spans="3:42" ht="12.75" customHeight="1">
      <c r="C823" s="41"/>
      <c r="W823" s="1"/>
      <c r="X823" s="1"/>
      <c r="Y823" s="1"/>
      <c r="Z823" s="1"/>
      <c r="AA823" s="1"/>
      <c r="AB823" s="1"/>
      <c r="AC823" s="1"/>
      <c r="AD823" s="1"/>
      <c r="AE823" s="1"/>
      <c r="AF823" s="1"/>
      <c r="AG823" s="1"/>
      <c r="AH823" s="1"/>
      <c r="AI823" s="1"/>
      <c r="AJ823" s="1"/>
      <c r="AK823" s="1"/>
      <c r="AL823" s="1"/>
      <c r="AM823" s="1"/>
      <c r="AN823" s="1"/>
      <c r="AO823" s="1"/>
      <c r="AP823" s="1"/>
    </row>
    <row r="824" spans="3:42" ht="12.75" customHeight="1">
      <c r="C824" s="41"/>
      <c r="W824" s="1"/>
      <c r="X824" s="1"/>
      <c r="Y824" s="1"/>
      <c r="Z824" s="1"/>
      <c r="AA824" s="1"/>
      <c r="AB824" s="1"/>
      <c r="AC824" s="1"/>
      <c r="AD824" s="1"/>
      <c r="AE824" s="1"/>
      <c r="AF824" s="1"/>
      <c r="AG824" s="1"/>
      <c r="AH824" s="1"/>
      <c r="AI824" s="1"/>
      <c r="AJ824" s="1"/>
      <c r="AK824" s="1"/>
      <c r="AL824" s="1"/>
      <c r="AM824" s="1"/>
      <c r="AN824" s="1"/>
      <c r="AO824" s="1"/>
      <c r="AP824" s="1"/>
    </row>
    <row r="825" spans="3:42" ht="12.75" customHeight="1">
      <c r="C825" s="41"/>
      <c r="W825" s="1"/>
      <c r="X825" s="1"/>
      <c r="Y825" s="1"/>
      <c r="Z825" s="1"/>
      <c r="AA825" s="1"/>
      <c r="AB825" s="1"/>
      <c r="AC825" s="1"/>
      <c r="AD825" s="1"/>
      <c r="AE825" s="1"/>
      <c r="AF825" s="1"/>
      <c r="AG825" s="1"/>
      <c r="AH825" s="1"/>
      <c r="AI825" s="1"/>
      <c r="AJ825" s="1"/>
      <c r="AK825" s="1"/>
      <c r="AL825" s="1"/>
      <c r="AM825" s="1"/>
      <c r="AN825" s="1"/>
      <c r="AO825" s="1"/>
      <c r="AP825" s="1"/>
    </row>
    <row r="826" spans="3:42" ht="12.75" customHeight="1">
      <c r="C826" s="41"/>
      <c r="W826" s="1"/>
      <c r="X826" s="1"/>
      <c r="Y826" s="1"/>
      <c r="Z826" s="1"/>
      <c r="AA826" s="1"/>
      <c r="AB826" s="1"/>
      <c r="AC826" s="1"/>
      <c r="AD826" s="1"/>
      <c r="AE826" s="1"/>
      <c r="AF826" s="1"/>
      <c r="AG826" s="1"/>
      <c r="AH826" s="1"/>
      <c r="AI826" s="1"/>
      <c r="AJ826" s="1"/>
      <c r="AK826" s="1"/>
      <c r="AL826" s="1"/>
      <c r="AM826" s="1"/>
      <c r="AN826" s="1"/>
      <c r="AO826" s="1"/>
      <c r="AP826" s="1"/>
    </row>
    <row r="827" spans="3:42" ht="12.75" customHeight="1">
      <c r="C827" s="41"/>
      <c r="W827" s="1"/>
      <c r="X827" s="1"/>
      <c r="Y827" s="1"/>
      <c r="Z827" s="1"/>
      <c r="AA827" s="1"/>
      <c r="AB827" s="1"/>
      <c r="AC827" s="1"/>
      <c r="AD827" s="1"/>
      <c r="AE827" s="1"/>
      <c r="AF827" s="1"/>
      <c r="AG827" s="1"/>
      <c r="AH827" s="1"/>
      <c r="AI827" s="1"/>
      <c r="AJ827" s="1"/>
      <c r="AK827" s="1"/>
      <c r="AL827" s="1"/>
      <c r="AM827" s="1"/>
      <c r="AN827" s="1"/>
      <c r="AO827" s="1"/>
      <c r="AP827" s="1"/>
    </row>
    <row r="828" spans="3:42" ht="12.75" customHeight="1">
      <c r="C828" s="41"/>
      <c r="W828" s="1"/>
      <c r="X828" s="1"/>
      <c r="Y828" s="1"/>
      <c r="Z828" s="1"/>
      <c r="AA828" s="1"/>
      <c r="AB828" s="1"/>
      <c r="AC828" s="1"/>
      <c r="AD828" s="1"/>
      <c r="AE828" s="1"/>
      <c r="AF828" s="1"/>
      <c r="AG828" s="1"/>
      <c r="AH828" s="1"/>
      <c r="AI828" s="1"/>
      <c r="AJ828" s="1"/>
      <c r="AK828" s="1"/>
      <c r="AL828" s="1"/>
      <c r="AM828" s="1"/>
      <c r="AN828" s="1"/>
      <c r="AO828" s="1"/>
      <c r="AP828" s="1"/>
    </row>
    <row r="829" spans="3:42" ht="12.75" customHeight="1">
      <c r="C829" s="41"/>
      <c r="W829" s="1"/>
      <c r="X829" s="1"/>
      <c r="Y829" s="1"/>
      <c r="Z829" s="1"/>
      <c r="AA829" s="1"/>
      <c r="AB829" s="1"/>
      <c r="AC829" s="1"/>
      <c r="AD829" s="1"/>
      <c r="AE829" s="1"/>
      <c r="AF829" s="1"/>
      <c r="AG829" s="1"/>
      <c r="AH829" s="1"/>
      <c r="AI829" s="1"/>
      <c r="AJ829" s="1"/>
      <c r="AK829" s="1"/>
      <c r="AL829" s="1"/>
      <c r="AM829" s="1"/>
      <c r="AN829" s="1"/>
      <c r="AO829" s="1"/>
      <c r="AP829" s="1"/>
    </row>
    <row r="830" spans="3:42" ht="12.75" customHeight="1">
      <c r="C830" s="41"/>
      <c r="W830" s="1"/>
      <c r="X830" s="1"/>
      <c r="Y830" s="1"/>
      <c r="Z830" s="1"/>
      <c r="AA830" s="1"/>
      <c r="AB830" s="1"/>
      <c r="AC830" s="1"/>
      <c r="AD830" s="1"/>
      <c r="AE830" s="1"/>
      <c r="AF830" s="1"/>
      <c r="AG830" s="1"/>
      <c r="AH830" s="1"/>
      <c r="AI830" s="1"/>
      <c r="AJ830" s="1"/>
      <c r="AK830" s="1"/>
      <c r="AL830" s="1"/>
      <c r="AM830" s="1"/>
      <c r="AN830" s="1"/>
      <c r="AO830" s="1"/>
      <c r="AP830" s="1"/>
    </row>
    <row r="831" spans="3:42" ht="12.75" customHeight="1">
      <c r="C831" s="41"/>
      <c r="W831" s="1"/>
      <c r="X831" s="1"/>
      <c r="Y831" s="1"/>
      <c r="Z831" s="1"/>
      <c r="AA831" s="1"/>
      <c r="AB831" s="1"/>
      <c r="AC831" s="1"/>
      <c r="AD831" s="1"/>
      <c r="AE831" s="1"/>
      <c r="AF831" s="1"/>
      <c r="AG831" s="1"/>
      <c r="AH831" s="1"/>
      <c r="AI831" s="1"/>
      <c r="AJ831" s="1"/>
      <c r="AK831" s="1"/>
      <c r="AL831" s="1"/>
      <c r="AM831" s="1"/>
      <c r="AN831" s="1"/>
      <c r="AO831" s="1"/>
      <c r="AP831" s="1"/>
    </row>
    <row r="832" spans="3:42" ht="12.75" customHeight="1">
      <c r="C832" s="41"/>
      <c r="W832" s="1"/>
      <c r="X832" s="1"/>
      <c r="Y832" s="1"/>
      <c r="Z832" s="1"/>
      <c r="AA832" s="1"/>
      <c r="AB832" s="1"/>
      <c r="AC832" s="1"/>
      <c r="AD832" s="1"/>
      <c r="AE832" s="1"/>
      <c r="AF832" s="1"/>
      <c r="AG832" s="1"/>
      <c r="AH832" s="1"/>
      <c r="AI832" s="1"/>
      <c r="AJ832" s="1"/>
      <c r="AK832" s="1"/>
      <c r="AL832" s="1"/>
      <c r="AM832" s="1"/>
      <c r="AN832" s="1"/>
      <c r="AO832" s="1"/>
      <c r="AP832" s="1"/>
    </row>
    <row r="833" spans="3:42" ht="12.75" customHeight="1">
      <c r="C833" s="41"/>
      <c r="W833" s="1"/>
      <c r="X833" s="1"/>
      <c r="Y833" s="1"/>
      <c r="Z833" s="1"/>
      <c r="AA833" s="1"/>
      <c r="AB833" s="1"/>
      <c r="AC833" s="1"/>
      <c r="AD833" s="1"/>
      <c r="AE833" s="1"/>
      <c r="AF833" s="1"/>
      <c r="AG833" s="1"/>
      <c r="AH833" s="1"/>
      <c r="AI833" s="1"/>
      <c r="AJ833" s="1"/>
      <c r="AK833" s="1"/>
      <c r="AL833" s="1"/>
      <c r="AM833" s="1"/>
      <c r="AN833" s="1"/>
      <c r="AO833" s="1"/>
      <c r="AP833" s="1"/>
    </row>
    <row r="834" spans="3:42" ht="12.75" customHeight="1">
      <c r="C834" s="41"/>
      <c r="W834" s="1"/>
      <c r="X834" s="1"/>
      <c r="Y834" s="1"/>
      <c r="Z834" s="1"/>
      <c r="AA834" s="1"/>
      <c r="AB834" s="1"/>
      <c r="AC834" s="1"/>
      <c r="AD834" s="1"/>
      <c r="AE834" s="1"/>
      <c r="AF834" s="1"/>
      <c r="AG834" s="1"/>
      <c r="AH834" s="1"/>
      <c r="AI834" s="1"/>
      <c r="AJ834" s="1"/>
      <c r="AK834" s="1"/>
      <c r="AL834" s="1"/>
      <c r="AM834" s="1"/>
      <c r="AN834" s="1"/>
      <c r="AO834" s="1"/>
      <c r="AP834" s="1"/>
    </row>
    <row r="835" spans="3:42" ht="12.75" customHeight="1">
      <c r="C835" s="41"/>
      <c r="W835" s="1"/>
      <c r="X835" s="1"/>
      <c r="Y835" s="1"/>
      <c r="Z835" s="1"/>
      <c r="AA835" s="1"/>
      <c r="AB835" s="1"/>
      <c r="AC835" s="1"/>
      <c r="AD835" s="1"/>
      <c r="AE835" s="1"/>
      <c r="AF835" s="1"/>
      <c r="AG835" s="1"/>
      <c r="AH835" s="1"/>
      <c r="AI835" s="1"/>
      <c r="AJ835" s="1"/>
      <c r="AK835" s="1"/>
      <c r="AL835" s="1"/>
      <c r="AM835" s="1"/>
      <c r="AN835" s="1"/>
      <c r="AO835" s="1"/>
      <c r="AP835" s="1"/>
    </row>
    <row r="836" spans="3:42" ht="12.75" customHeight="1">
      <c r="C836" s="41"/>
      <c r="W836" s="1"/>
      <c r="X836" s="1"/>
      <c r="Y836" s="1"/>
      <c r="Z836" s="1"/>
      <c r="AA836" s="1"/>
      <c r="AB836" s="1"/>
      <c r="AC836" s="1"/>
      <c r="AD836" s="1"/>
      <c r="AE836" s="1"/>
      <c r="AF836" s="1"/>
      <c r="AG836" s="1"/>
      <c r="AH836" s="1"/>
      <c r="AI836" s="1"/>
      <c r="AJ836" s="1"/>
      <c r="AK836" s="1"/>
      <c r="AL836" s="1"/>
      <c r="AM836" s="1"/>
      <c r="AN836" s="1"/>
      <c r="AO836" s="1"/>
      <c r="AP836" s="1"/>
    </row>
    <row r="837" spans="3:42" ht="12.75" customHeight="1">
      <c r="C837" s="41"/>
      <c r="W837" s="1"/>
      <c r="X837" s="1"/>
      <c r="Y837" s="1"/>
      <c r="Z837" s="1"/>
      <c r="AA837" s="1"/>
      <c r="AB837" s="1"/>
      <c r="AC837" s="1"/>
      <c r="AD837" s="1"/>
      <c r="AE837" s="1"/>
      <c r="AF837" s="1"/>
      <c r="AG837" s="1"/>
      <c r="AH837" s="1"/>
      <c r="AI837" s="1"/>
      <c r="AJ837" s="1"/>
      <c r="AK837" s="1"/>
      <c r="AL837" s="1"/>
      <c r="AM837" s="1"/>
      <c r="AN837" s="1"/>
      <c r="AO837" s="1"/>
      <c r="AP837" s="1"/>
    </row>
    <row r="838" spans="3:42" ht="12.75" customHeight="1">
      <c r="C838" s="41"/>
      <c r="W838" s="1"/>
      <c r="X838" s="1"/>
      <c r="Y838" s="1"/>
      <c r="Z838" s="1"/>
      <c r="AA838" s="1"/>
      <c r="AB838" s="1"/>
      <c r="AC838" s="1"/>
      <c r="AD838" s="1"/>
      <c r="AE838" s="1"/>
      <c r="AF838" s="1"/>
      <c r="AG838" s="1"/>
      <c r="AH838" s="1"/>
      <c r="AI838" s="1"/>
      <c r="AJ838" s="1"/>
      <c r="AK838" s="1"/>
      <c r="AL838" s="1"/>
      <c r="AM838" s="1"/>
      <c r="AN838" s="1"/>
      <c r="AO838" s="1"/>
      <c r="AP838" s="1"/>
    </row>
    <row r="839" spans="3:42" ht="12.75" customHeight="1">
      <c r="C839" s="41"/>
      <c r="W839" s="1"/>
      <c r="X839" s="1"/>
      <c r="Y839" s="1"/>
      <c r="Z839" s="1"/>
      <c r="AA839" s="1"/>
      <c r="AB839" s="1"/>
      <c r="AC839" s="1"/>
      <c r="AD839" s="1"/>
      <c r="AE839" s="1"/>
      <c r="AF839" s="1"/>
      <c r="AG839" s="1"/>
      <c r="AH839" s="1"/>
      <c r="AI839" s="1"/>
      <c r="AJ839" s="1"/>
      <c r="AK839" s="1"/>
      <c r="AL839" s="1"/>
      <c r="AM839" s="1"/>
      <c r="AN839" s="1"/>
      <c r="AO839" s="1"/>
      <c r="AP839" s="1"/>
    </row>
    <row r="840" spans="3:42" ht="12.75" customHeight="1">
      <c r="C840" s="41"/>
      <c r="W840" s="1"/>
      <c r="X840" s="1"/>
      <c r="Y840" s="1"/>
      <c r="Z840" s="1"/>
      <c r="AA840" s="1"/>
      <c r="AB840" s="1"/>
      <c r="AC840" s="1"/>
      <c r="AD840" s="1"/>
      <c r="AE840" s="1"/>
      <c r="AF840" s="1"/>
      <c r="AG840" s="1"/>
      <c r="AH840" s="1"/>
      <c r="AI840" s="1"/>
      <c r="AJ840" s="1"/>
      <c r="AK840" s="1"/>
      <c r="AL840" s="1"/>
      <c r="AM840" s="1"/>
      <c r="AN840" s="1"/>
      <c r="AO840" s="1"/>
      <c r="AP840" s="1"/>
    </row>
    <row r="841" spans="3:42" ht="12.75" customHeight="1">
      <c r="C841" s="41"/>
      <c r="W841" s="1"/>
      <c r="X841" s="1"/>
      <c r="Y841" s="1"/>
      <c r="Z841" s="1"/>
      <c r="AA841" s="1"/>
      <c r="AB841" s="1"/>
      <c r="AC841" s="1"/>
      <c r="AD841" s="1"/>
      <c r="AE841" s="1"/>
      <c r="AF841" s="1"/>
      <c r="AG841" s="1"/>
      <c r="AH841" s="1"/>
      <c r="AI841" s="1"/>
      <c r="AJ841" s="1"/>
      <c r="AK841" s="1"/>
      <c r="AL841" s="1"/>
      <c r="AM841" s="1"/>
      <c r="AN841" s="1"/>
      <c r="AO841" s="1"/>
      <c r="AP841" s="1"/>
    </row>
    <row r="842" spans="3:42" ht="12.75" customHeight="1">
      <c r="C842" s="41"/>
      <c r="W842" s="1"/>
      <c r="X842" s="1"/>
      <c r="Y842" s="1"/>
      <c r="Z842" s="1"/>
      <c r="AA842" s="1"/>
      <c r="AB842" s="1"/>
      <c r="AC842" s="1"/>
      <c r="AD842" s="1"/>
      <c r="AE842" s="1"/>
      <c r="AF842" s="1"/>
      <c r="AG842" s="1"/>
      <c r="AH842" s="1"/>
      <c r="AI842" s="1"/>
      <c r="AJ842" s="1"/>
      <c r="AK842" s="1"/>
      <c r="AL842" s="1"/>
      <c r="AM842" s="1"/>
      <c r="AN842" s="1"/>
      <c r="AO842" s="1"/>
      <c r="AP842" s="1"/>
    </row>
    <row r="843" spans="3:42" ht="12.75" customHeight="1">
      <c r="C843" s="41"/>
      <c r="W843" s="1"/>
      <c r="X843" s="1"/>
      <c r="Y843" s="1"/>
      <c r="Z843" s="1"/>
      <c r="AA843" s="1"/>
      <c r="AB843" s="1"/>
      <c r="AC843" s="1"/>
      <c r="AD843" s="1"/>
      <c r="AE843" s="1"/>
      <c r="AF843" s="1"/>
      <c r="AG843" s="1"/>
      <c r="AH843" s="1"/>
      <c r="AI843" s="1"/>
      <c r="AJ843" s="1"/>
      <c r="AK843" s="1"/>
      <c r="AL843" s="1"/>
      <c r="AM843" s="1"/>
      <c r="AN843" s="1"/>
      <c r="AO843" s="1"/>
      <c r="AP843" s="1"/>
    </row>
    <row r="844" spans="3:42" ht="12.75" customHeight="1">
      <c r="C844" s="41"/>
      <c r="W844" s="1"/>
      <c r="X844" s="1"/>
      <c r="Y844" s="1"/>
      <c r="Z844" s="1"/>
      <c r="AA844" s="1"/>
      <c r="AB844" s="1"/>
      <c r="AC844" s="1"/>
      <c r="AD844" s="1"/>
      <c r="AE844" s="1"/>
      <c r="AF844" s="1"/>
      <c r="AG844" s="1"/>
      <c r="AH844" s="1"/>
      <c r="AI844" s="1"/>
      <c r="AJ844" s="1"/>
      <c r="AK844" s="1"/>
      <c r="AL844" s="1"/>
      <c r="AM844" s="1"/>
      <c r="AN844" s="1"/>
      <c r="AO844" s="1"/>
      <c r="AP844" s="1"/>
    </row>
    <row r="845" spans="3:42" ht="12.75" customHeight="1">
      <c r="C845" s="41"/>
      <c r="W845" s="1"/>
      <c r="X845" s="1"/>
      <c r="Y845" s="1"/>
      <c r="Z845" s="1"/>
      <c r="AA845" s="1"/>
      <c r="AB845" s="1"/>
      <c r="AC845" s="1"/>
      <c r="AD845" s="1"/>
      <c r="AE845" s="1"/>
      <c r="AF845" s="1"/>
      <c r="AG845" s="1"/>
      <c r="AH845" s="1"/>
      <c r="AI845" s="1"/>
      <c r="AJ845" s="1"/>
      <c r="AK845" s="1"/>
      <c r="AL845" s="1"/>
      <c r="AM845" s="1"/>
      <c r="AN845" s="1"/>
      <c r="AO845" s="1"/>
      <c r="AP845" s="1"/>
    </row>
    <row r="846" spans="3:42" ht="12.75" customHeight="1">
      <c r="C846" s="41"/>
      <c r="W846" s="1"/>
      <c r="X846" s="1"/>
      <c r="Y846" s="1"/>
      <c r="Z846" s="1"/>
      <c r="AA846" s="1"/>
      <c r="AB846" s="1"/>
      <c r="AC846" s="1"/>
      <c r="AD846" s="1"/>
      <c r="AE846" s="1"/>
      <c r="AF846" s="1"/>
      <c r="AG846" s="1"/>
      <c r="AH846" s="1"/>
      <c r="AI846" s="1"/>
      <c r="AJ846" s="1"/>
      <c r="AK846" s="1"/>
      <c r="AL846" s="1"/>
      <c r="AM846" s="1"/>
      <c r="AN846" s="1"/>
      <c r="AO846" s="1"/>
      <c r="AP846" s="1"/>
    </row>
    <row r="847" spans="3:42" ht="12.75" customHeight="1">
      <c r="C847" s="41"/>
      <c r="W847" s="1"/>
      <c r="X847" s="1"/>
      <c r="Y847" s="1"/>
      <c r="Z847" s="1"/>
      <c r="AA847" s="1"/>
      <c r="AB847" s="1"/>
      <c r="AC847" s="1"/>
      <c r="AD847" s="1"/>
      <c r="AE847" s="1"/>
      <c r="AF847" s="1"/>
      <c r="AG847" s="1"/>
      <c r="AH847" s="1"/>
      <c r="AI847" s="1"/>
      <c r="AJ847" s="1"/>
      <c r="AK847" s="1"/>
      <c r="AL847" s="1"/>
      <c r="AM847" s="1"/>
      <c r="AN847" s="1"/>
      <c r="AO847" s="1"/>
      <c r="AP847" s="1"/>
    </row>
    <row r="848" spans="3:42" ht="12.75" customHeight="1">
      <c r="C848" s="41"/>
      <c r="W848" s="1"/>
      <c r="X848" s="1"/>
      <c r="Y848" s="1"/>
      <c r="Z848" s="1"/>
      <c r="AA848" s="1"/>
      <c r="AB848" s="1"/>
      <c r="AC848" s="1"/>
      <c r="AD848" s="1"/>
      <c r="AE848" s="1"/>
      <c r="AF848" s="1"/>
      <c r="AG848" s="1"/>
      <c r="AH848" s="1"/>
      <c r="AI848" s="1"/>
      <c r="AJ848" s="1"/>
      <c r="AK848" s="1"/>
      <c r="AL848" s="1"/>
      <c r="AM848" s="1"/>
      <c r="AN848" s="1"/>
      <c r="AO848" s="1"/>
      <c r="AP848" s="1"/>
    </row>
    <row r="849" spans="3:42" ht="12.75" customHeight="1">
      <c r="C849" s="41"/>
      <c r="W849" s="1"/>
      <c r="X849" s="1"/>
      <c r="Y849" s="1"/>
      <c r="Z849" s="1"/>
      <c r="AA849" s="1"/>
      <c r="AB849" s="1"/>
      <c r="AC849" s="1"/>
      <c r="AD849" s="1"/>
      <c r="AE849" s="1"/>
      <c r="AF849" s="1"/>
      <c r="AG849" s="1"/>
      <c r="AH849" s="1"/>
      <c r="AI849" s="1"/>
      <c r="AJ849" s="1"/>
      <c r="AK849" s="1"/>
      <c r="AL849" s="1"/>
      <c r="AM849" s="1"/>
      <c r="AN849" s="1"/>
      <c r="AO849" s="1"/>
      <c r="AP849" s="1"/>
    </row>
    <row r="850" spans="3:42" ht="12.75" customHeight="1">
      <c r="C850" s="41"/>
      <c r="W850" s="1"/>
      <c r="X850" s="1"/>
      <c r="Y850" s="1"/>
      <c r="Z850" s="1"/>
      <c r="AA850" s="1"/>
      <c r="AB850" s="1"/>
      <c r="AC850" s="1"/>
      <c r="AD850" s="1"/>
      <c r="AE850" s="1"/>
      <c r="AF850" s="1"/>
      <c r="AG850" s="1"/>
      <c r="AH850" s="1"/>
      <c r="AI850" s="1"/>
      <c r="AJ850" s="1"/>
      <c r="AK850" s="1"/>
      <c r="AL850" s="1"/>
      <c r="AM850" s="1"/>
      <c r="AN850" s="1"/>
      <c r="AO850" s="1"/>
      <c r="AP850" s="1"/>
    </row>
    <row r="851" spans="3:42" ht="12.75" customHeight="1">
      <c r="C851" s="41"/>
      <c r="W851" s="1"/>
      <c r="X851" s="1"/>
      <c r="Y851" s="1"/>
      <c r="Z851" s="1"/>
      <c r="AA851" s="1"/>
      <c r="AB851" s="1"/>
      <c r="AC851" s="1"/>
      <c r="AD851" s="1"/>
      <c r="AE851" s="1"/>
      <c r="AF851" s="1"/>
      <c r="AG851" s="1"/>
      <c r="AH851" s="1"/>
      <c r="AI851" s="1"/>
      <c r="AJ851" s="1"/>
      <c r="AK851" s="1"/>
      <c r="AL851" s="1"/>
      <c r="AM851" s="1"/>
      <c r="AN851" s="1"/>
      <c r="AO851" s="1"/>
      <c r="AP851" s="1"/>
    </row>
    <row r="852" spans="3:42" ht="12.75" customHeight="1">
      <c r="C852" s="41"/>
      <c r="W852" s="1"/>
      <c r="X852" s="1"/>
      <c r="Y852" s="1"/>
      <c r="Z852" s="1"/>
      <c r="AA852" s="1"/>
      <c r="AB852" s="1"/>
      <c r="AC852" s="1"/>
      <c r="AD852" s="1"/>
      <c r="AE852" s="1"/>
      <c r="AF852" s="1"/>
      <c r="AG852" s="1"/>
      <c r="AH852" s="1"/>
      <c r="AI852" s="1"/>
      <c r="AJ852" s="1"/>
      <c r="AK852" s="1"/>
      <c r="AL852" s="1"/>
      <c r="AM852" s="1"/>
      <c r="AN852" s="1"/>
      <c r="AO852" s="1"/>
      <c r="AP852" s="1"/>
    </row>
    <row r="853" spans="3:42" ht="12.75" customHeight="1">
      <c r="C853" s="41"/>
      <c r="W853" s="1"/>
      <c r="X853" s="1"/>
      <c r="Y853" s="1"/>
      <c r="Z853" s="1"/>
      <c r="AA853" s="1"/>
      <c r="AB853" s="1"/>
      <c r="AC853" s="1"/>
      <c r="AD853" s="1"/>
      <c r="AE853" s="1"/>
      <c r="AF853" s="1"/>
      <c r="AG853" s="1"/>
      <c r="AH853" s="1"/>
      <c r="AI853" s="1"/>
      <c r="AJ853" s="1"/>
      <c r="AK853" s="1"/>
      <c r="AL853" s="1"/>
      <c r="AM853" s="1"/>
      <c r="AN853" s="1"/>
      <c r="AO853" s="1"/>
      <c r="AP853" s="1"/>
    </row>
    <row r="854" spans="3:42" ht="12.75" customHeight="1">
      <c r="C854" s="41"/>
      <c r="W854" s="1"/>
      <c r="X854" s="1"/>
      <c r="Y854" s="1"/>
      <c r="Z854" s="1"/>
      <c r="AA854" s="1"/>
      <c r="AB854" s="1"/>
      <c r="AC854" s="1"/>
      <c r="AD854" s="1"/>
      <c r="AE854" s="1"/>
      <c r="AF854" s="1"/>
      <c r="AG854" s="1"/>
      <c r="AH854" s="1"/>
      <c r="AI854" s="1"/>
      <c r="AJ854" s="1"/>
      <c r="AK854" s="1"/>
      <c r="AL854" s="1"/>
      <c r="AM854" s="1"/>
      <c r="AN854" s="1"/>
      <c r="AO854" s="1"/>
      <c r="AP854" s="1"/>
    </row>
    <row r="855" spans="3:42" ht="12.75" customHeight="1">
      <c r="C855" s="41"/>
      <c r="W855" s="1"/>
      <c r="X855" s="1"/>
      <c r="Y855" s="1"/>
      <c r="Z855" s="1"/>
      <c r="AA855" s="1"/>
      <c r="AB855" s="1"/>
      <c r="AC855" s="1"/>
      <c r="AD855" s="1"/>
      <c r="AE855" s="1"/>
      <c r="AF855" s="1"/>
      <c r="AG855" s="1"/>
      <c r="AH855" s="1"/>
      <c r="AI855" s="1"/>
      <c r="AJ855" s="1"/>
      <c r="AK855" s="1"/>
      <c r="AL855" s="1"/>
      <c r="AM855" s="1"/>
      <c r="AN855" s="1"/>
      <c r="AO855" s="1"/>
      <c r="AP855" s="1"/>
    </row>
    <row r="856" spans="3:42" ht="12.75" customHeight="1">
      <c r="C856" s="41"/>
      <c r="W856" s="1"/>
      <c r="X856" s="1"/>
      <c r="Y856" s="1"/>
      <c r="Z856" s="1"/>
      <c r="AA856" s="1"/>
      <c r="AB856" s="1"/>
      <c r="AC856" s="1"/>
      <c r="AD856" s="1"/>
      <c r="AE856" s="1"/>
      <c r="AF856" s="1"/>
      <c r="AG856" s="1"/>
      <c r="AH856" s="1"/>
      <c r="AI856" s="1"/>
      <c r="AJ856" s="1"/>
      <c r="AK856" s="1"/>
      <c r="AL856" s="1"/>
      <c r="AM856" s="1"/>
      <c r="AN856" s="1"/>
      <c r="AO856" s="1"/>
      <c r="AP856" s="1"/>
    </row>
    <row r="857" spans="3:42" ht="12.75" customHeight="1">
      <c r="C857" s="41"/>
      <c r="W857" s="1"/>
      <c r="X857" s="1"/>
      <c r="Y857" s="1"/>
      <c r="Z857" s="1"/>
      <c r="AA857" s="1"/>
      <c r="AB857" s="1"/>
      <c r="AC857" s="1"/>
      <c r="AD857" s="1"/>
      <c r="AE857" s="1"/>
      <c r="AF857" s="1"/>
      <c r="AG857" s="1"/>
      <c r="AH857" s="1"/>
      <c r="AI857" s="1"/>
      <c r="AJ857" s="1"/>
      <c r="AK857" s="1"/>
      <c r="AL857" s="1"/>
      <c r="AM857" s="1"/>
      <c r="AN857" s="1"/>
      <c r="AO857" s="1"/>
      <c r="AP857" s="1"/>
    </row>
    <row r="858" spans="3:42" ht="12.75" customHeight="1">
      <c r="C858" s="41"/>
      <c r="W858" s="1"/>
      <c r="X858" s="1"/>
      <c r="Y858" s="1"/>
      <c r="Z858" s="1"/>
      <c r="AA858" s="1"/>
      <c r="AB858" s="1"/>
      <c r="AC858" s="1"/>
      <c r="AD858" s="1"/>
      <c r="AE858" s="1"/>
      <c r="AF858" s="1"/>
      <c r="AG858" s="1"/>
      <c r="AH858" s="1"/>
      <c r="AI858" s="1"/>
      <c r="AJ858" s="1"/>
      <c r="AK858" s="1"/>
      <c r="AL858" s="1"/>
      <c r="AM858" s="1"/>
      <c r="AN858" s="1"/>
      <c r="AO858" s="1"/>
      <c r="AP858" s="1"/>
    </row>
    <row r="859" spans="3:42" ht="12.75" customHeight="1">
      <c r="C859" s="41"/>
      <c r="W859" s="1"/>
      <c r="X859" s="1"/>
      <c r="Y859" s="1"/>
      <c r="Z859" s="1"/>
      <c r="AA859" s="1"/>
      <c r="AB859" s="1"/>
      <c r="AC859" s="1"/>
      <c r="AD859" s="1"/>
      <c r="AE859" s="1"/>
      <c r="AF859" s="1"/>
      <c r="AG859" s="1"/>
      <c r="AH859" s="1"/>
      <c r="AI859" s="1"/>
      <c r="AJ859" s="1"/>
      <c r="AK859" s="1"/>
      <c r="AL859" s="1"/>
      <c r="AM859" s="1"/>
      <c r="AN859" s="1"/>
      <c r="AO859" s="1"/>
      <c r="AP859" s="1"/>
    </row>
    <row r="860" spans="3:42" ht="12.75" customHeight="1">
      <c r="C860" s="41"/>
      <c r="W860" s="1"/>
      <c r="X860" s="1"/>
      <c r="Y860" s="1"/>
      <c r="Z860" s="1"/>
      <c r="AA860" s="1"/>
      <c r="AB860" s="1"/>
      <c r="AC860" s="1"/>
      <c r="AD860" s="1"/>
      <c r="AE860" s="1"/>
      <c r="AF860" s="1"/>
      <c r="AG860" s="1"/>
      <c r="AH860" s="1"/>
      <c r="AI860" s="1"/>
      <c r="AJ860" s="1"/>
      <c r="AK860" s="1"/>
      <c r="AL860" s="1"/>
      <c r="AM860" s="1"/>
      <c r="AN860" s="1"/>
      <c r="AO860" s="1"/>
      <c r="AP860" s="1"/>
    </row>
    <row r="861" spans="3:42" ht="12.75" customHeight="1">
      <c r="C861" s="41"/>
      <c r="W861" s="1"/>
      <c r="X861" s="1"/>
      <c r="Y861" s="1"/>
      <c r="Z861" s="1"/>
      <c r="AA861" s="1"/>
      <c r="AB861" s="1"/>
      <c r="AC861" s="1"/>
      <c r="AD861" s="1"/>
      <c r="AE861" s="1"/>
      <c r="AF861" s="1"/>
      <c r="AG861" s="1"/>
      <c r="AH861" s="1"/>
      <c r="AI861" s="1"/>
      <c r="AJ861" s="1"/>
      <c r="AK861" s="1"/>
      <c r="AL861" s="1"/>
      <c r="AM861" s="1"/>
      <c r="AN861" s="1"/>
      <c r="AO861" s="1"/>
      <c r="AP861" s="1"/>
    </row>
    <row r="862" spans="3:42" ht="12.75" customHeight="1">
      <c r="C862" s="41"/>
      <c r="W862" s="1"/>
      <c r="X862" s="1"/>
      <c r="Y862" s="1"/>
      <c r="Z862" s="1"/>
      <c r="AA862" s="1"/>
      <c r="AB862" s="1"/>
      <c r="AC862" s="1"/>
      <c r="AD862" s="1"/>
      <c r="AE862" s="1"/>
      <c r="AF862" s="1"/>
      <c r="AG862" s="1"/>
      <c r="AH862" s="1"/>
      <c r="AI862" s="1"/>
      <c r="AJ862" s="1"/>
      <c r="AK862" s="1"/>
      <c r="AL862" s="1"/>
      <c r="AM862" s="1"/>
      <c r="AN862" s="1"/>
      <c r="AO862" s="1"/>
      <c r="AP862" s="1"/>
    </row>
    <row r="863" spans="3:42" ht="12.75" customHeight="1">
      <c r="C863" s="41"/>
      <c r="W863" s="1"/>
      <c r="X863" s="1"/>
      <c r="Y863" s="1"/>
      <c r="Z863" s="1"/>
      <c r="AA863" s="1"/>
      <c r="AB863" s="1"/>
      <c r="AC863" s="1"/>
      <c r="AD863" s="1"/>
      <c r="AE863" s="1"/>
      <c r="AF863" s="1"/>
      <c r="AG863" s="1"/>
      <c r="AH863" s="1"/>
      <c r="AI863" s="1"/>
      <c r="AJ863" s="1"/>
      <c r="AK863" s="1"/>
      <c r="AL863" s="1"/>
      <c r="AM863" s="1"/>
      <c r="AN863" s="1"/>
      <c r="AO863" s="1"/>
      <c r="AP863" s="1"/>
    </row>
    <row r="864" spans="3:42" ht="12.75" customHeight="1">
      <c r="C864" s="41"/>
      <c r="W864" s="1"/>
      <c r="X864" s="1"/>
      <c r="Y864" s="1"/>
      <c r="Z864" s="1"/>
      <c r="AA864" s="1"/>
      <c r="AB864" s="1"/>
      <c r="AC864" s="1"/>
      <c r="AD864" s="1"/>
      <c r="AE864" s="1"/>
      <c r="AF864" s="1"/>
      <c r="AG864" s="1"/>
      <c r="AH864" s="1"/>
      <c r="AI864" s="1"/>
      <c r="AJ864" s="1"/>
      <c r="AK864" s="1"/>
      <c r="AL864" s="1"/>
      <c r="AM864" s="1"/>
      <c r="AN864" s="1"/>
      <c r="AO864" s="1"/>
      <c r="AP864" s="1"/>
    </row>
    <row r="865" spans="3:42" ht="12.75" customHeight="1">
      <c r="C865" s="41"/>
      <c r="W865" s="1"/>
      <c r="X865" s="1"/>
      <c r="Y865" s="1"/>
      <c r="Z865" s="1"/>
      <c r="AA865" s="1"/>
      <c r="AB865" s="1"/>
      <c r="AC865" s="1"/>
      <c r="AD865" s="1"/>
      <c r="AE865" s="1"/>
      <c r="AF865" s="1"/>
      <c r="AG865" s="1"/>
      <c r="AH865" s="1"/>
      <c r="AI865" s="1"/>
      <c r="AJ865" s="1"/>
      <c r="AK865" s="1"/>
      <c r="AL865" s="1"/>
      <c r="AM865" s="1"/>
      <c r="AN865" s="1"/>
      <c r="AO865" s="1"/>
      <c r="AP865" s="1"/>
    </row>
    <row r="866" spans="3:42" ht="12.75" customHeight="1">
      <c r="C866" s="41"/>
      <c r="W866" s="1"/>
      <c r="X866" s="1"/>
      <c r="Y866" s="1"/>
      <c r="Z866" s="1"/>
      <c r="AA866" s="1"/>
      <c r="AB866" s="1"/>
      <c r="AC866" s="1"/>
      <c r="AD866" s="1"/>
      <c r="AE866" s="1"/>
      <c r="AF866" s="1"/>
      <c r="AG866" s="1"/>
      <c r="AH866" s="1"/>
      <c r="AI866" s="1"/>
      <c r="AJ866" s="1"/>
      <c r="AK866" s="1"/>
      <c r="AL866" s="1"/>
      <c r="AM866" s="1"/>
      <c r="AN866" s="1"/>
      <c r="AO866" s="1"/>
      <c r="AP866" s="1"/>
    </row>
    <row r="867" spans="3:42" ht="12.75" customHeight="1">
      <c r="C867" s="41"/>
      <c r="W867" s="1"/>
      <c r="X867" s="1"/>
      <c r="Y867" s="1"/>
      <c r="Z867" s="1"/>
      <c r="AA867" s="1"/>
      <c r="AB867" s="1"/>
      <c r="AC867" s="1"/>
      <c r="AD867" s="1"/>
      <c r="AE867" s="1"/>
      <c r="AF867" s="1"/>
      <c r="AG867" s="1"/>
      <c r="AH867" s="1"/>
      <c r="AI867" s="1"/>
      <c r="AJ867" s="1"/>
      <c r="AK867" s="1"/>
      <c r="AL867" s="1"/>
      <c r="AM867" s="1"/>
      <c r="AN867" s="1"/>
      <c r="AO867" s="1"/>
      <c r="AP867" s="1"/>
    </row>
    <row r="868" spans="3:42" ht="12.75" customHeight="1">
      <c r="C868" s="41"/>
      <c r="W868" s="1"/>
      <c r="X868" s="1"/>
      <c r="Y868" s="1"/>
      <c r="Z868" s="1"/>
      <c r="AA868" s="1"/>
      <c r="AB868" s="1"/>
      <c r="AC868" s="1"/>
      <c r="AD868" s="1"/>
      <c r="AE868" s="1"/>
      <c r="AF868" s="1"/>
      <c r="AG868" s="1"/>
      <c r="AH868" s="1"/>
      <c r="AI868" s="1"/>
      <c r="AJ868" s="1"/>
      <c r="AK868" s="1"/>
      <c r="AL868" s="1"/>
      <c r="AM868" s="1"/>
      <c r="AN868" s="1"/>
      <c r="AO868" s="1"/>
      <c r="AP868" s="1"/>
    </row>
    <row r="869" spans="3:42" ht="12.75" customHeight="1">
      <c r="C869" s="41"/>
      <c r="W869" s="1"/>
      <c r="X869" s="1"/>
      <c r="Y869" s="1"/>
      <c r="Z869" s="1"/>
      <c r="AA869" s="1"/>
      <c r="AB869" s="1"/>
      <c r="AC869" s="1"/>
      <c r="AD869" s="1"/>
      <c r="AE869" s="1"/>
      <c r="AF869" s="1"/>
      <c r="AG869" s="1"/>
      <c r="AH869" s="1"/>
      <c r="AI869" s="1"/>
      <c r="AJ869" s="1"/>
      <c r="AK869" s="1"/>
      <c r="AL869" s="1"/>
      <c r="AM869" s="1"/>
      <c r="AN869" s="1"/>
      <c r="AO869" s="1"/>
      <c r="AP869" s="1"/>
    </row>
    <row r="870" spans="3:42" ht="12.75" customHeight="1">
      <c r="C870" s="41"/>
      <c r="W870" s="1"/>
      <c r="X870" s="1"/>
      <c r="Y870" s="1"/>
      <c r="Z870" s="1"/>
      <c r="AA870" s="1"/>
      <c r="AB870" s="1"/>
      <c r="AC870" s="1"/>
      <c r="AD870" s="1"/>
      <c r="AE870" s="1"/>
      <c r="AF870" s="1"/>
      <c r="AG870" s="1"/>
      <c r="AH870" s="1"/>
      <c r="AI870" s="1"/>
      <c r="AJ870" s="1"/>
      <c r="AK870" s="1"/>
      <c r="AL870" s="1"/>
      <c r="AM870" s="1"/>
      <c r="AN870" s="1"/>
      <c r="AO870" s="1"/>
      <c r="AP870" s="1"/>
    </row>
    <row r="871" spans="3:42" ht="12.75" customHeight="1">
      <c r="C871" s="41"/>
      <c r="W871" s="1"/>
      <c r="X871" s="1"/>
      <c r="Y871" s="1"/>
      <c r="Z871" s="1"/>
      <c r="AA871" s="1"/>
      <c r="AB871" s="1"/>
      <c r="AC871" s="1"/>
      <c r="AD871" s="1"/>
      <c r="AE871" s="1"/>
      <c r="AF871" s="1"/>
      <c r="AG871" s="1"/>
      <c r="AH871" s="1"/>
      <c r="AI871" s="1"/>
      <c r="AJ871" s="1"/>
      <c r="AK871" s="1"/>
      <c r="AL871" s="1"/>
      <c r="AM871" s="1"/>
      <c r="AN871" s="1"/>
      <c r="AO871" s="1"/>
      <c r="AP871" s="1"/>
    </row>
    <row r="872" spans="3:42" ht="12.75" customHeight="1">
      <c r="C872" s="41"/>
      <c r="W872" s="1"/>
      <c r="X872" s="1"/>
      <c r="Y872" s="1"/>
      <c r="Z872" s="1"/>
      <c r="AA872" s="1"/>
      <c r="AB872" s="1"/>
      <c r="AC872" s="1"/>
      <c r="AD872" s="1"/>
      <c r="AE872" s="1"/>
      <c r="AF872" s="1"/>
      <c r="AG872" s="1"/>
      <c r="AH872" s="1"/>
      <c r="AI872" s="1"/>
      <c r="AJ872" s="1"/>
      <c r="AK872" s="1"/>
      <c r="AL872" s="1"/>
      <c r="AM872" s="1"/>
      <c r="AN872" s="1"/>
      <c r="AO872" s="1"/>
      <c r="AP872" s="1"/>
    </row>
    <row r="873" spans="3:42" ht="12.75" customHeight="1">
      <c r="C873" s="41"/>
      <c r="W873" s="1"/>
      <c r="X873" s="1"/>
      <c r="Y873" s="1"/>
      <c r="Z873" s="1"/>
      <c r="AA873" s="1"/>
      <c r="AB873" s="1"/>
      <c r="AC873" s="1"/>
      <c r="AD873" s="1"/>
      <c r="AE873" s="1"/>
      <c r="AF873" s="1"/>
      <c r="AG873" s="1"/>
      <c r="AH873" s="1"/>
      <c r="AI873" s="1"/>
      <c r="AJ873" s="1"/>
      <c r="AK873" s="1"/>
      <c r="AL873" s="1"/>
      <c r="AM873" s="1"/>
      <c r="AN873" s="1"/>
      <c r="AO873" s="1"/>
      <c r="AP873" s="1"/>
    </row>
    <row r="874" spans="3:42" ht="12.75" customHeight="1">
      <c r="C874" s="41"/>
      <c r="W874" s="1"/>
      <c r="X874" s="1"/>
      <c r="Y874" s="1"/>
      <c r="Z874" s="1"/>
      <c r="AA874" s="1"/>
      <c r="AB874" s="1"/>
      <c r="AC874" s="1"/>
      <c r="AD874" s="1"/>
      <c r="AE874" s="1"/>
      <c r="AF874" s="1"/>
      <c r="AG874" s="1"/>
      <c r="AH874" s="1"/>
      <c r="AI874" s="1"/>
      <c r="AJ874" s="1"/>
      <c r="AK874" s="1"/>
      <c r="AL874" s="1"/>
      <c r="AM874" s="1"/>
      <c r="AN874" s="1"/>
      <c r="AO874" s="1"/>
      <c r="AP874" s="1"/>
    </row>
    <row r="875" spans="3:42" ht="12.75" customHeight="1">
      <c r="C875" s="41"/>
      <c r="W875" s="1"/>
      <c r="X875" s="1"/>
      <c r="Y875" s="1"/>
      <c r="Z875" s="1"/>
      <c r="AA875" s="1"/>
      <c r="AB875" s="1"/>
      <c r="AC875" s="1"/>
      <c r="AD875" s="1"/>
      <c r="AE875" s="1"/>
      <c r="AF875" s="1"/>
      <c r="AG875" s="1"/>
      <c r="AH875" s="1"/>
      <c r="AI875" s="1"/>
      <c r="AJ875" s="1"/>
      <c r="AK875" s="1"/>
      <c r="AL875" s="1"/>
      <c r="AM875" s="1"/>
      <c r="AN875" s="1"/>
      <c r="AO875" s="1"/>
      <c r="AP875" s="1"/>
    </row>
    <row r="876" spans="3:42" ht="12.75" customHeight="1">
      <c r="C876" s="41"/>
      <c r="W876" s="1"/>
      <c r="X876" s="1"/>
      <c r="Y876" s="1"/>
      <c r="Z876" s="1"/>
      <c r="AA876" s="1"/>
      <c r="AB876" s="1"/>
      <c r="AC876" s="1"/>
      <c r="AD876" s="1"/>
      <c r="AE876" s="1"/>
      <c r="AF876" s="1"/>
      <c r="AG876" s="1"/>
      <c r="AH876" s="1"/>
      <c r="AI876" s="1"/>
      <c r="AJ876" s="1"/>
      <c r="AK876" s="1"/>
      <c r="AL876" s="1"/>
      <c r="AM876" s="1"/>
      <c r="AN876" s="1"/>
      <c r="AO876" s="1"/>
      <c r="AP876" s="1"/>
    </row>
    <row r="877" spans="3:42" ht="12.75" customHeight="1">
      <c r="C877" s="41"/>
      <c r="W877" s="1"/>
      <c r="X877" s="1"/>
      <c r="Y877" s="1"/>
      <c r="Z877" s="1"/>
      <c r="AA877" s="1"/>
      <c r="AB877" s="1"/>
      <c r="AC877" s="1"/>
      <c r="AD877" s="1"/>
      <c r="AE877" s="1"/>
      <c r="AF877" s="1"/>
      <c r="AG877" s="1"/>
      <c r="AH877" s="1"/>
      <c r="AI877" s="1"/>
      <c r="AJ877" s="1"/>
      <c r="AK877" s="1"/>
      <c r="AL877" s="1"/>
      <c r="AM877" s="1"/>
      <c r="AN877" s="1"/>
      <c r="AO877" s="1"/>
      <c r="AP877" s="1"/>
    </row>
    <row r="878" spans="3:42" ht="12.75" customHeight="1">
      <c r="C878" s="41"/>
      <c r="W878" s="1"/>
      <c r="X878" s="1"/>
      <c r="Y878" s="1"/>
      <c r="Z878" s="1"/>
      <c r="AA878" s="1"/>
      <c r="AB878" s="1"/>
      <c r="AC878" s="1"/>
      <c r="AD878" s="1"/>
      <c r="AE878" s="1"/>
      <c r="AF878" s="1"/>
      <c r="AG878" s="1"/>
      <c r="AH878" s="1"/>
      <c r="AI878" s="1"/>
      <c r="AJ878" s="1"/>
      <c r="AK878" s="1"/>
      <c r="AL878" s="1"/>
      <c r="AM878" s="1"/>
      <c r="AN878" s="1"/>
      <c r="AO878" s="1"/>
      <c r="AP878" s="1"/>
    </row>
    <row r="879" spans="3:42" ht="12.75" customHeight="1">
      <c r="C879" s="41"/>
      <c r="W879" s="1"/>
      <c r="X879" s="1"/>
      <c r="Y879" s="1"/>
      <c r="Z879" s="1"/>
      <c r="AA879" s="1"/>
      <c r="AB879" s="1"/>
      <c r="AC879" s="1"/>
      <c r="AD879" s="1"/>
      <c r="AE879" s="1"/>
      <c r="AF879" s="1"/>
      <c r="AG879" s="1"/>
      <c r="AH879" s="1"/>
      <c r="AI879" s="1"/>
      <c r="AJ879" s="1"/>
      <c r="AK879" s="1"/>
      <c r="AL879" s="1"/>
      <c r="AM879" s="1"/>
      <c r="AN879" s="1"/>
      <c r="AO879" s="1"/>
      <c r="AP879" s="1"/>
    </row>
    <row r="880" spans="3:42" ht="12.75" customHeight="1">
      <c r="C880" s="41"/>
      <c r="W880" s="1"/>
      <c r="X880" s="1"/>
      <c r="Y880" s="1"/>
      <c r="Z880" s="1"/>
      <c r="AA880" s="1"/>
      <c r="AB880" s="1"/>
      <c r="AC880" s="1"/>
      <c r="AD880" s="1"/>
      <c r="AE880" s="1"/>
      <c r="AF880" s="1"/>
      <c r="AG880" s="1"/>
      <c r="AH880" s="1"/>
      <c r="AI880" s="1"/>
      <c r="AJ880" s="1"/>
      <c r="AK880" s="1"/>
      <c r="AL880" s="1"/>
      <c r="AM880" s="1"/>
      <c r="AN880" s="1"/>
      <c r="AO880" s="1"/>
      <c r="AP880" s="1"/>
    </row>
    <row r="881" spans="3:42" ht="12.75" customHeight="1">
      <c r="C881" s="41"/>
      <c r="W881" s="1"/>
      <c r="X881" s="1"/>
      <c r="Y881" s="1"/>
      <c r="Z881" s="1"/>
      <c r="AA881" s="1"/>
      <c r="AB881" s="1"/>
      <c r="AC881" s="1"/>
      <c r="AD881" s="1"/>
      <c r="AE881" s="1"/>
      <c r="AF881" s="1"/>
      <c r="AG881" s="1"/>
      <c r="AH881" s="1"/>
      <c r="AI881" s="1"/>
      <c r="AJ881" s="1"/>
      <c r="AK881" s="1"/>
      <c r="AL881" s="1"/>
      <c r="AM881" s="1"/>
      <c r="AN881" s="1"/>
      <c r="AO881" s="1"/>
      <c r="AP881" s="1"/>
    </row>
    <row r="882" spans="3:42" ht="12.75" customHeight="1">
      <c r="C882" s="41"/>
      <c r="W882" s="1"/>
      <c r="X882" s="1"/>
      <c r="Y882" s="1"/>
      <c r="Z882" s="1"/>
      <c r="AA882" s="1"/>
      <c r="AB882" s="1"/>
      <c r="AC882" s="1"/>
      <c r="AD882" s="1"/>
      <c r="AE882" s="1"/>
      <c r="AF882" s="1"/>
      <c r="AG882" s="1"/>
      <c r="AH882" s="1"/>
      <c r="AI882" s="1"/>
      <c r="AJ882" s="1"/>
      <c r="AK882" s="1"/>
      <c r="AL882" s="1"/>
      <c r="AM882" s="1"/>
      <c r="AN882" s="1"/>
      <c r="AO882" s="1"/>
      <c r="AP882" s="1"/>
    </row>
    <row r="883" spans="3:42" ht="12.75" customHeight="1">
      <c r="C883" s="41"/>
      <c r="W883" s="1"/>
      <c r="X883" s="1"/>
      <c r="Y883" s="1"/>
      <c r="Z883" s="1"/>
      <c r="AA883" s="1"/>
      <c r="AB883" s="1"/>
      <c r="AC883" s="1"/>
      <c r="AD883" s="1"/>
      <c r="AE883" s="1"/>
      <c r="AF883" s="1"/>
      <c r="AG883" s="1"/>
      <c r="AH883" s="1"/>
      <c r="AI883" s="1"/>
      <c r="AJ883" s="1"/>
      <c r="AK883" s="1"/>
      <c r="AL883" s="1"/>
      <c r="AM883" s="1"/>
      <c r="AN883" s="1"/>
      <c r="AO883" s="1"/>
      <c r="AP883" s="1"/>
    </row>
    <row r="884" spans="3:42" ht="12.75" customHeight="1">
      <c r="C884" s="41"/>
      <c r="W884" s="1"/>
      <c r="X884" s="1"/>
      <c r="Y884" s="1"/>
      <c r="Z884" s="1"/>
      <c r="AA884" s="1"/>
      <c r="AB884" s="1"/>
      <c r="AC884" s="1"/>
      <c r="AD884" s="1"/>
      <c r="AE884" s="1"/>
      <c r="AF884" s="1"/>
      <c r="AG884" s="1"/>
      <c r="AH884" s="1"/>
      <c r="AI884" s="1"/>
      <c r="AJ884" s="1"/>
      <c r="AK884" s="1"/>
      <c r="AL884" s="1"/>
      <c r="AM884" s="1"/>
      <c r="AN884" s="1"/>
      <c r="AO884" s="1"/>
      <c r="AP884" s="1"/>
    </row>
    <row r="885" spans="3:42" ht="12.75" customHeight="1">
      <c r="C885" s="41"/>
      <c r="W885" s="1"/>
      <c r="X885" s="1"/>
      <c r="Y885" s="1"/>
      <c r="Z885" s="1"/>
      <c r="AA885" s="1"/>
      <c r="AB885" s="1"/>
      <c r="AC885" s="1"/>
      <c r="AD885" s="1"/>
      <c r="AE885" s="1"/>
      <c r="AF885" s="1"/>
      <c r="AG885" s="1"/>
      <c r="AH885" s="1"/>
      <c r="AI885" s="1"/>
      <c r="AJ885" s="1"/>
      <c r="AK885" s="1"/>
      <c r="AL885" s="1"/>
      <c r="AM885" s="1"/>
      <c r="AN885" s="1"/>
      <c r="AO885" s="1"/>
      <c r="AP885" s="1"/>
    </row>
    <row r="886" spans="3:42" ht="12.75" customHeight="1">
      <c r="C886" s="41"/>
      <c r="W886" s="1"/>
      <c r="X886" s="1"/>
      <c r="Y886" s="1"/>
      <c r="Z886" s="1"/>
      <c r="AA886" s="1"/>
      <c r="AB886" s="1"/>
      <c r="AC886" s="1"/>
      <c r="AD886" s="1"/>
      <c r="AE886" s="1"/>
      <c r="AF886" s="1"/>
      <c r="AG886" s="1"/>
      <c r="AH886" s="1"/>
      <c r="AI886" s="1"/>
      <c r="AJ886" s="1"/>
      <c r="AK886" s="1"/>
      <c r="AL886" s="1"/>
      <c r="AM886" s="1"/>
      <c r="AN886" s="1"/>
      <c r="AO886" s="1"/>
      <c r="AP886" s="1"/>
    </row>
    <row r="887" spans="3:42" ht="12.75" customHeight="1">
      <c r="C887" s="41"/>
      <c r="W887" s="1"/>
      <c r="X887" s="1"/>
      <c r="Y887" s="1"/>
      <c r="Z887" s="1"/>
      <c r="AA887" s="1"/>
      <c r="AB887" s="1"/>
      <c r="AC887" s="1"/>
      <c r="AD887" s="1"/>
      <c r="AE887" s="1"/>
      <c r="AF887" s="1"/>
      <c r="AG887" s="1"/>
      <c r="AH887" s="1"/>
      <c r="AI887" s="1"/>
      <c r="AJ887" s="1"/>
      <c r="AK887" s="1"/>
      <c r="AL887" s="1"/>
      <c r="AM887" s="1"/>
      <c r="AN887" s="1"/>
      <c r="AO887" s="1"/>
      <c r="AP887" s="1"/>
    </row>
    <row r="888" spans="3:42" ht="12.75" customHeight="1">
      <c r="C888" s="41"/>
      <c r="W888" s="1"/>
      <c r="X888" s="1"/>
      <c r="Y888" s="1"/>
      <c r="Z888" s="1"/>
      <c r="AA888" s="1"/>
      <c r="AB888" s="1"/>
      <c r="AC888" s="1"/>
      <c r="AD888" s="1"/>
      <c r="AE888" s="1"/>
      <c r="AF888" s="1"/>
      <c r="AG888" s="1"/>
      <c r="AH888" s="1"/>
      <c r="AI888" s="1"/>
      <c r="AJ888" s="1"/>
      <c r="AK888" s="1"/>
      <c r="AL888" s="1"/>
      <c r="AM888" s="1"/>
      <c r="AN888" s="1"/>
      <c r="AO888" s="1"/>
      <c r="AP888" s="1"/>
    </row>
    <row r="889" spans="3:42" ht="12.75" customHeight="1">
      <c r="C889" s="41"/>
      <c r="W889" s="1"/>
      <c r="X889" s="1"/>
      <c r="Y889" s="1"/>
      <c r="Z889" s="1"/>
      <c r="AA889" s="1"/>
      <c r="AB889" s="1"/>
      <c r="AC889" s="1"/>
      <c r="AD889" s="1"/>
      <c r="AE889" s="1"/>
      <c r="AF889" s="1"/>
      <c r="AG889" s="1"/>
      <c r="AH889" s="1"/>
      <c r="AI889" s="1"/>
      <c r="AJ889" s="1"/>
      <c r="AK889" s="1"/>
      <c r="AL889" s="1"/>
      <c r="AM889" s="1"/>
      <c r="AN889" s="1"/>
      <c r="AO889" s="1"/>
      <c r="AP889" s="1"/>
    </row>
    <row r="890" spans="3:42" ht="12.75" customHeight="1">
      <c r="C890" s="41"/>
      <c r="W890" s="1"/>
      <c r="X890" s="1"/>
      <c r="Y890" s="1"/>
      <c r="Z890" s="1"/>
      <c r="AA890" s="1"/>
      <c r="AB890" s="1"/>
      <c r="AC890" s="1"/>
      <c r="AD890" s="1"/>
      <c r="AE890" s="1"/>
      <c r="AF890" s="1"/>
      <c r="AG890" s="1"/>
      <c r="AH890" s="1"/>
      <c r="AI890" s="1"/>
      <c r="AJ890" s="1"/>
      <c r="AK890" s="1"/>
      <c r="AL890" s="1"/>
      <c r="AM890" s="1"/>
      <c r="AN890" s="1"/>
      <c r="AO890" s="1"/>
      <c r="AP890" s="1"/>
    </row>
    <row r="891" spans="3:42" ht="12.75" customHeight="1">
      <c r="C891" s="41"/>
      <c r="W891" s="1"/>
      <c r="X891" s="1"/>
      <c r="Y891" s="1"/>
      <c r="Z891" s="1"/>
      <c r="AA891" s="1"/>
      <c r="AB891" s="1"/>
      <c r="AC891" s="1"/>
      <c r="AD891" s="1"/>
      <c r="AE891" s="1"/>
      <c r="AF891" s="1"/>
      <c r="AG891" s="1"/>
      <c r="AH891" s="1"/>
      <c r="AI891" s="1"/>
      <c r="AJ891" s="1"/>
      <c r="AK891" s="1"/>
      <c r="AL891" s="1"/>
      <c r="AM891" s="1"/>
      <c r="AN891" s="1"/>
      <c r="AO891" s="1"/>
      <c r="AP891" s="1"/>
    </row>
    <row r="892" spans="3:42" ht="12.75" customHeight="1">
      <c r="C892" s="41"/>
      <c r="W892" s="1"/>
      <c r="X892" s="1"/>
      <c r="Y892" s="1"/>
      <c r="Z892" s="1"/>
      <c r="AA892" s="1"/>
      <c r="AB892" s="1"/>
      <c r="AC892" s="1"/>
      <c r="AD892" s="1"/>
      <c r="AE892" s="1"/>
      <c r="AF892" s="1"/>
      <c r="AG892" s="1"/>
      <c r="AH892" s="1"/>
      <c r="AI892" s="1"/>
      <c r="AJ892" s="1"/>
      <c r="AK892" s="1"/>
      <c r="AL892" s="1"/>
      <c r="AM892" s="1"/>
      <c r="AN892" s="1"/>
      <c r="AO892" s="1"/>
      <c r="AP892" s="1"/>
    </row>
    <row r="893" spans="3:42" ht="12.75" customHeight="1">
      <c r="C893" s="41"/>
      <c r="W893" s="1"/>
      <c r="X893" s="1"/>
      <c r="Y893" s="1"/>
      <c r="Z893" s="1"/>
      <c r="AA893" s="1"/>
      <c r="AB893" s="1"/>
      <c r="AC893" s="1"/>
      <c r="AD893" s="1"/>
      <c r="AE893" s="1"/>
      <c r="AF893" s="1"/>
      <c r="AG893" s="1"/>
      <c r="AH893" s="1"/>
      <c r="AI893" s="1"/>
      <c r="AJ893" s="1"/>
      <c r="AK893" s="1"/>
      <c r="AL893" s="1"/>
      <c r="AM893" s="1"/>
      <c r="AN893" s="1"/>
      <c r="AO893" s="1"/>
      <c r="AP893" s="1"/>
    </row>
    <row r="894" spans="3:42" ht="12.75" customHeight="1">
      <c r="C894" s="41"/>
      <c r="W894" s="1"/>
      <c r="X894" s="1"/>
      <c r="Y894" s="1"/>
      <c r="Z894" s="1"/>
      <c r="AA894" s="1"/>
      <c r="AB894" s="1"/>
      <c r="AC894" s="1"/>
      <c r="AD894" s="1"/>
      <c r="AE894" s="1"/>
      <c r="AF894" s="1"/>
      <c r="AG894" s="1"/>
      <c r="AH894" s="1"/>
      <c r="AI894" s="1"/>
      <c r="AJ894" s="1"/>
      <c r="AK894" s="1"/>
      <c r="AL894" s="1"/>
      <c r="AM894" s="1"/>
      <c r="AN894" s="1"/>
      <c r="AO894" s="1"/>
      <c r="AP894" s="1"/>
    </row>
    <row r="895" spans="3:42" ht="12.75" customHeight="1">
      <c r="C895" s="41"/>
      <c r="W895" s="1"/>
      <c r="X895" s="1"/>
      <c r="Y895" s="1"/>
      <c r="Z895" s="1"/>
      <c r="AA895" s="1"/>
      <c r="AB895" s="1"/>
      <c r="AC895" s="1"/>
      <c r="AD895" s="1"/>
      <c r="AE895" s="1"/>
      <c r="AF895" s="1"/>
      <c r="AG895" s="1"/>
      <c r="AH895" s="1"/>
      <c r="AI895" s="1"/>
      <c r="AJ895" s="1"/>
      <c r="AK895" s="1"/>
      <c r="AL895" s="1"/>
      <c r="AM895" s="1"/>
      <c r="AN895" s="1"/>
      <c r="AO895" s="1"/>
      <c r="AP895" s="1"/>
    </row>
    <row r="896" spans="3:42" ht="12.75" customHeight="1">
      <c r="C896" s="41"/>
      <c r="W896" s="1"/>
      <c r="X896" s="1"/>
      <c r="Y896" s="1"/>
      <c r="Z896" s="1"/>
      <c r="AA896" s="1"/>
      <c r="AB896" s="1"/>
      <c r="AC896" s="1"/>
      <c r="AD896" s="1"/>
      <c r="AE896" s="1"/>
      <c r="AF896" s="1"/>
      <c r="AG896" s="1"/>
      <c r="AH896" s="1"/>
      <c r="AI896" s="1"/>
      <c r="AJ896" s="1"/>
      <c r="AK896" s="1"/>
      <c r="AL896" s="1"/>
      <c r="AM896" s="1"/>
      <c r="AN896" s="1"/>
      <c r="AO896" s="1"/>
      <c r="AP896" s="1"/>
    </row>
    <row r="897" spans="3:42" ht="12.75" customHeight="1">
      <c r="C897" s="41"/>
      <c r="W897" s="1"/>
      <c r="X897" s="1"/>
      <c r="Y897" s="1"/>
      <c r="Z897" s="1"/>
      <c r="AA897" s="1"/>
      <c r="AB897" s="1"/>
      <c r="AC897" s="1"/>
      <c r="AD897" s="1"/>
      <c r="AE897" s="1"/>
      <c r="AF897" s="1"/>
      <c r="AG897" s="1"/>
      <c r="AH897" s="1"/>
      <c r="AI897" s="1"/>
      <c r="AJ897" s="1"/>
      <c r="AK897" s="1"/>
      <c r="AL897" s="1"/>
      <c r="AM897" s="1"/>
      <c r="AN897" s="1"/>
      <c r="AO897" s="1"/>
      <c r="AP897" s="1"/>
    </row>
    <row r="898" spans="3:42" ht="12.75" customHeight="1">
      <c r="C898" s="41"/>
      <c r="W898" s="1"/>
      <c r="X898" s="1"/>
      <c r="Y898" s="1"/>
      <c r="Z898" s="1"/>
      <c r="AA898" s="1"/>
      <c r="AB898" s="1"/>
      <c r="AC898" s="1"/>
      <c r="AD898" s="1"/>
      <c r="AE898" s="1"/>
      <c r="AF898" s="1"/>
      <c r="AG898" s="1"/>
      <c r="AH898" s="1"/>
      <c r="AI898" s="1"/>
      <c r="AJ898" s="1"/>
      <c r="AK898" s="1"/>
      <c r="AL898" s="1"/>
      <c r="AM898" s="1"/>
      <c r="AN898" s="1"/>
      <c r="AO898" s="1"/>
      <c r="AP898" s="1"/>
    </row>
    <row r="899" spans="3:42" ht="12.75" customHeight="1">
      <c r="C899" s="41"/>
      <c r="W899" s="1"/>
      <c r="X899" s="1"/>
      <c r="Y899" s="1"/>
      <c r="Z899" s="1"/>
      <c r="AA899" s="1"/>
      <c r="AB899" s="1"/>
      <c r="AC899" s="1"/>
      <c r="AD899" s="1"/>
      <c r="AE899" s="1"/>
      <c r="AF899" s="1"/>
      <c r="AG899" s="1"/>
      <c r="AH899" s="1"/>
      <c r="AI899" s="1"/>
      <c r="AJ899" s="1"/>
      <c r="AK899" s="1"/>
      <c r="AL899" s="1"/>
      <c r="AM899" s="1"/>
      <c r="AN899" s="1"/>
      <c r="AO899" s="1"/>
      <c r="AP899" s="1"/>
    </row>
    <row r="900" spans="3:42" ht="12.75" customHeight="1">
      <c r="C900" s="41"/>
      <c r="W900" s="1"/>
      <c r="X900" s="1"/>
      <c r="Y900" s="1"/>
      <c r="Z900" s="1"/>
      <c r="AA900" s="1"/>
      <c r="AB900" s="1"/>
      <c r="AC900" s="1"/>
      <c r="AD900" s="1"/>
      <c r="AE900" s="1"/>
      <c r="AF900" s="1"/>
      <c r="AG900" s="1"/>
      <c r="AH900" s="1"/>
      <c r="AI900" s="1"/>
      <c r="AJ900" s="1"/>
      <c r="AK900" s="1"/>
      <c r="AL900" s="1"/>
      <c r="AM900" s="1"/>
      <c r="AN900" s="1"/>
      <c r="AO900" s="1"/>
      <c r="AP900" s="1"/>
    </row>
    <row r="901" spans="3:42" ht="12.75" customHeight="1">
      <c r="C901" s="41"/>
      <c r="W901" s="1"/>
      <c r="X901" s="1"/>
      <c r="Y901" s="1"/>
      <c r="Z901" s="1"/>
      <c r="AA901" s="1"/>
      <c r="AB901" s="1"/>
      <c r="AC901" s="1"/>
      <c r="AD901" s="1"/>
      <c r="AE901" s="1"/>
      <c r="AF901" s="1"/>
      <c r="AG901" s="1"/>
      <c r="AH901" s="1"/>
      <c r="AI901" s="1"/>
      <c r="AJ901" s="1"/>
      <c r="AK901" s="1"/>
      <c r="AL901" s="1"/>
      <c r="AM901" s="1"/>
      <c r="AN901" s="1"/>
      <c r="AO901" s="1"/>
      <c r="AP901" s="1"/>
    </row>
    <row r="902" spans="3:42" ht="12.75" customHeight="1">
      <c r="C902" s="41"/>
      <c r="W902" s="1"/>
      <c r="X902" s="1"/>
      <c r="Y902" s="1"/>
      <c r="Z902" s="1"/>
      <c r="AA902" s="1"/>
      <c r="AB902" s="1"/>
      <c r="AC902" s="1"/>
      <c r="AD902" s="1"/>
      <c r="AE902" s="1"/>
      <c r="AF902" s="1"/>
      <c r="AG902" s="1"/>
      <c r="AH902" s="1"/>
      <c r="AI902" s="1"/>
      <c r="AJ902" s="1"/>
      <c r="AK902" s="1"/>
      <c r="AL902" s="1"/>
      <c r="AM902" s="1"/>
      <c r="AN902" s="1"/>
      <c r="AO902" s="1"/>
      <c r="AP902" s="1"/>
    </row>
    <row r="903" spans="3:42" ht="12.75" customHeight="1">
      <c r="C903" s="41"/>
      <c r="W903" s="1"/>
      <c r="X903" s="1"/>
      <c r="Y903" s="1"/>
      <c r="Z903" s="1"/>
      <c r="AA903" s="1"/>
      <c r="AB903" s="1"/>
      <c r="AC903" s="1"/>
      <c r="AD903" s="1"/>
      <c r="AE903" s="1"/>
      <c r="AF903" s="1"/>
      <c r="AG903" s="1"/>
      <c r="AH903" s="1"/>
      <c r="AI903" s="1"/>
      <c r="AJ903" s="1"/>
      <c r="AK903" s="1"/>
      <c r="AL903" s="1"/>
      <c r="AM903" s="1"/>
      <c r="AN903" s="1"/>
      <c r="AO903" s="1"/>
      <c r="AP903" s="1"/>
    </row>
    <row r="904" spans="3:42" ht="12.75" customHeight="1">
      <c r="C904" s="41"/>
      <c r="W904" s="1"/>
      <c r="X904" s="1"/>
      <c r="Y904" s="1"/>
      <c r="Z904" s="1"/>
      <c r="AA904" s="1"/>
      <c r="AB904" s="1"/>
      <c r="AC904" s="1"/>
      <c r="AD904" s="1"/>
      <c r="AE904" s="1"/>
      <c r="AF904" s="1"/>
      <c r="AG904" s="1"/>
      <c r="AH904" s="1"/>
      <c r="AI904" s="1"/>
      <c r="AJ904" s="1"/>
      <c r="AK904" s="1"/>
      <c r="AL904" s="1"/>
      <c r="AM904" s="1"/>
      <c r="AN904" s="1"/>
      <c r="AO904" s="1"/>
      <c r="AP904" s="1"/>
    </row>
    <row r="905" spans="3:42" ht="12.75" customHeight="1">
      <c r="C905" s="41"/>
      <c r="W905" s="1"/>
      <c r="X905" s="1"/>
      <c r="Y905" s="1"/>
      <c r="Z905" s="1"/>
      <c r="AA905" s="1"/>
      <c r="AB905" s="1"/>
      <c r="AC905" s="1"/>
      <c r="AD905" s="1"/>
      <c r="AE905" s="1"/>
      <c r="AF905" s="1"/>
      <c r="AG905" s="1"/>
      <c r="AH905" s="1"/>
      <c r="AI905" s="1"/>
      <c r="AJ905" s="1"/>
      <c r="AK905" s="1"/>
      <c r="AL905" s="1"/>
      <c r="AM905" s="1"/>
      <c r="AN905" s="1"/>
      <c r="AO905" s="1"/>
      <c r="AP905" s="1"/>
    </row>
    <row r="906" spans="3:42" ht="12.75" customHeight="1">
      <c r="C906" s="41"/>
      <c r="W906" s="1"/>
      <c r="X906" s="1"/>
      <c r="Y906" s="1"/>
      <c r="Z906" s="1"/>
      <c r="AA906" s="1"/>
      <c r="AB906" s="1"/>
      <c r="AC906" s="1"/>
      <c r="AD906" s="1"/>
      <c r="AE906" s="1"/>
      <c r="AF906" s="1"/>
      <c r="AG906" s="1"/>
      <c r="AH906" s="1"/>
      <c r="AI906" s="1"/>
      <c r="AJ906" s="1"/>
      <c r="AK906" s="1"/>
      <c r="AL906" s="1"/>
      <c r="AM906" s="1"/>
      <c r="AN906" s="1"/>
      <c r="AO906" s="1"/>
      <c r="AP906" s="1"/>
    </row>
    <row r="907" spans="3:42" ht="12.75" customHeight="1">
      <c r="C907" s="41"/>
      <c r="W907" s="1"/>
      <c r="X907" s="1"/>
      <c r="Y907" s="1"/>
      <c r="Z907" s="1"/>
      <c r="AA907" s="1"/>
      <c r="AB907" s="1"/>
      <c r="AC907" s="1"/>
      <c r="AD907" s="1"/>
      <c r="AE907" s="1"/>
      <c r="AF907" s="1"/>
      <c r="AG907" s="1"/>
      <c r="AH907" s="1"/>
      <c r="AI907" s="1"/>
      <c r="AJ907" s="1"/>
      <c r="AK907" s="1"/>
      <c r="AL907" s="1"/>
      <c r="AM907" s="1"/>
      <c r="AN907" s="1"/>
      <c r="AO907" s="1"/>
      <c r="AP907" s="1"/>
    </row>
    <row r="908" spans="3:42" ht="12.75" customHeight="1">
      <c r="C908" s="41"/>
      <c r="W908" s="1"/>
      <c r="X908" s="1"/>
      <c r="Y908" s="1"/>
      <c r="Z908" s="1"/>
      <c r="AA908" s="1"/>
      <c r="AB908" s="1"/>
      <c r="AC908" s="1"/>
      <c r="AD908" s="1"/>
      <c r="AE908" s="1"/>
      <c r="AF908" s="1"/>
      <c r="AG908" s="1"/>
      <c r="AH908" s="1"/>
      <c r="AI908" s="1"/>
      <c r="AJ908" s="1"/>
      <c r="AK908" s="1"/>
      <c r="AL908" s="1"/>
      <c r="AM908" s="1"/>
      <c r="AN908" s="1"/>
      <c r="AO908" s="1"/>
      <c r="AP908" s="1"/>
    </row>
    <row r="909" spans="3:42" ht="12.75" customHeight="1">
      <c r="C909" s="41"/>
      <c r="W909" s="1"/>
      <c r="X909" s="1"/>
      <c r="Y909" s="1"/>
      <c r="Z909" s="1"/>
      <c r="AA909" s="1"/>
      <c r="AB909" s="1"/>
      <c r="AC909" s="1"/>
      <c r="AD909" s="1"/>
      <c r="AE909" s="1"/>
      <c r="AF909" s="1"/>
      <c r="AG909" s="1"/>
      <c r="AH909" s="1"/>
      <c r="AI909" s="1"/>
      <c r="AJ909" s="1"/>
      <c r="AK909" s="1"/>
      <c r="AL909" s="1"/>
      <c r="AM909" s="1"/>
      <c r="AN909" s="1"/>
      <c r="AO909" s="1"/>
      <c r="AP909" s="1"/>
    </row>
    <row r="910" spans="3:42" ht="12.75" customHeight="1">
      <c r="C910" s="41"/>
      <c r="W910" s="1"/>
      <c r="X910" s="1"/>
      <c r="Y910" s="1"/>
      <c r="Z910" s="1"/>
      <c r="AA910" s="1"/>
      <c r="AB910" s="1"/>
      <c r="AC910" s="1"/>
      <c r="AD910" s="1"/>
      <c r="AE910" s="1"/>
      <c r="AF910" s="1"/>
      <c r="AG910" s="1"/>
      <c r="AH910" s="1"/>
      <c r="AI910" s="1"/>
      <c r="AJ910" s="1"/>
      <c r="AK910" s="1"/>
      <c r="AL910" s="1"/>
      <c r="AM910" s="1"/>
      <c r="AN910" s="1"/>
      <c r="AO910" s="1"/>
      <c r="AP910" s="1"/>
    </row>
    <row r="911" spans="3:42" ht="12.75" customHeight="1">
      <c r="C911" s="41"/>
      <c r="W911" s="1"/>
      <c r="X911" s="1"/>
      <c r="Y911" s="1"/>
      <c r="Z911" s="1"/>
      <c r="AA911" s="1"/>
      <c r="AB911" s="1"/>
      <c r="AC911" s="1"/>
      <c r="AD911" s="1"/>
      <c r="AE911" s="1"/>
      <c r="AF911" s="1"/>
      <c r="AG911" s="1"/>
      <c r="AH911" s="1"/>
      <c r="AI911" s="1"/>
      <c r="AJ911" s="1"/>
      <c r="AK911" s="1"/>
      <c r="AL911" s="1"/>
      <c r="AM911" s="1"/>
      <c r="AN911" s="1"/>
      <c r="AO911" s="1"/>
      <c r="AP911" s="1"/>
    </row>
    <row r="912" spans="3:42" ht="12.75" customHeight="1">
      <c r="C912" s="41"/>
      <c r="W912" s="1"/>
      <c r="X912" s="1"/>
      <c r="Y912" s="1"/>
      <c r="Z912" s="1"/>
      <c r="AA912" s="1"/>
      <c r="AB912" s="1"/>
      <c r="AC912" s="1"/>
      <c r="AD912" s="1"/>
      <c r="AE912" s="1"/>
      <c r="AF912" s="1"/>
      <c r="AG912" s="1"/>
      <c r="AH912" s="1"/>
      <c r="AI912" s="1"/>
      <c r="AJ912" s="1"/>
      <c r="AK912" s="1"/>
      <c r="AL912" s="1"/>
      <c r="AM912" s="1"/>
      <c r="AN912" s="1"/>
      <c r="AO912" s="1"/>
      <c r="AP912" s="1"/>
    </row>
    <row r="913" spans="3:42" ht="12.75" customHeight="1">
      <c r="C913" s="41"/>
      <c r="W913" s="1"/>
      <c r="X913" s="1"/>
      <c r="Y913" s="1"/>
      <c r="Z913" s="1"/>
      <c r="AA913" s="1"/>
      <c r="AB913" s="1"/>
      <c r="AC913" s="1"/>
      <c r="AD913" s="1"/>
      <c r="AE913" s="1"/>
      <c r="AF913" s="1"/>
      <c r="AG913" s="1"/>
      <c r="AH913" s="1"/>
      <c r="AI913" s="1"/>
      <c r="AJ913" s="1"/>
      <c r="AK913" s="1"/>
      <c r="AL913" s="1"/>
      <c r="AM913" s="1"/>
      <c r="AN913" s="1"/>
      <c r="AO913" s="1"/>
      <c r="AP913" s="1"/>
    </row>
    <row r="914" spans="3:42" ht="12.75" customHeight="1">
      <c r="C914" s="41"/>
      <c r="W914" s="1"/>
      <c r="X914" s="1"/>
      <c r="Y914" s="1"/>
      <c r="Z914" s="1"/>
      <c r="AA914" s="1"/>
      <c r="AB914" s="1"/>
      <c r="AC914" s="1"/>
      <c r="AD914" s="1"/>
      <c r="AE914" s="1"/>
      <c r="AF914" s="1"/>
      <c r="AG914" s="1"/>
      <c r="AH914" s="1"/>
      <c r="AI914" s="1"/>
      <c r="AJ914" s="1"/>
      <c r="AK914" s="1"/>
      <c r="AL914" s="1"/>
      <c r="AM914" s="1"/>
      <c r="AN914" s="1"/>
      <c r="AO914" s="1"/>
      <c r="AP914" s="1"/>
    </row>
    <row r="915" spans="3:42" ht="12.75" customHeight="1">
      <c r="C915" s="41"/>
      <c r="W915" s="1"/>
      <c r="X915" s="1"/>
      <c r="Y915" s="1"/>
      <c r="Z915" s="1"/>
      <c r="AA915" s="1"/>
      <c r="AB915" s="1"/>
      <c r="AC915" s="1"/>
      <c r="AD915" s="1"/>
      <c r="AE915" s="1"/>
      <c r="AF915" s="1"/>
      <c r="AG915" s="1"/>
      <c r="AH915" s="1"/>
      <c r="AI915" s="1"/>
      <c r="AJ915" s="1"/>
      <c r="AK915" s="1"/>
      <c r="AL915" s="1"/>
      <c r="AM915" s="1"/>
      <c r="AN915" s="1"/>
      <c r="AO915" s="1"/>
      <c r="AP915" s="1"/>
    </row>
    <row r="916" spans="3:42" ht="12.75" customHeight="1">
      <c r="C916" s="41"/>
      <c r="W916" s="1"/>
      <c r="X916" s="1"/>
      <c r="Y916" s="1"/>
      <c r="Z916" s="1"/>
      <c r="AA916" s="1"/>
      <c r="AB916" s="1"/>
      <c r="AC916" s="1"/>
      <c r="AD916" s="1"/>
      <c r="AE916" s="1"/>
      <c r="AF916" s="1"/>
      <c r="AG916" s="1"/>
      <c r="AH916" s="1"/>
      <c r="AI916" s="1"/>
      <c r="AJ916" s="1"/>
      <c r="AK916" s="1"/>
      <c r="AL916" s="1"/>
      <c r="AM916" s="1"/>
      <c r="AN916" s="1"/>
      <c r="AO916" s="1"/>
      <c r="AP916" s="1"/>
    </row>
    <row r="917" spans="3:42" ht="12.75" customHeight="1">
      <c r="C917" s="41"/>
      <c r="W917" s="1"/>
      <c r="X917" s="1"/>
      <c r="Y917" s="1"/>
      <c r="Z917" s="1"/>
      <c r="AA917" s="1"/>
      <c r="AB917" s="1"/>
      <c r="AC917" s="1"/>
      <c r="AD917" s="1"/>
      <c r="AE917" s="1"/>
      <c r="AF917" s="1"/>
      <c r="AG917" s="1"/>
      <c r="AH917" s="1"/>
      <c r="AI917" s="1"/>
      <c r="AJ917" s="1"/>
      <c r="AK917" s="1"/>
      <c r="AL917" s="1"/>
      <c r="AM917" s="1"/>
      <c r="AN917" s="1"/>
      <c r="AO917" s="1"/>
      <c r="AP917" s="1"/>
    </row>
    <row r="918" spans="3:42" ht="12.75" customHeight="1">
      <c r="C918" s="41"/>
      <c r="W918" s="1"/>
      <c r="X918" s="1"/>
      <c r="Y918" s="1"/>
      <c r="Z918" s="1"/>
      <c r="AA918" s="1"/>
      <c r="AB918" s="1"/>
      <c r="AC918" s="1"/>
      <c r="AD918" s="1"/>
      <c r="AE918" s="1"/>
      <c r="AF918" s="1"/>
      <c r="AG918" s="1"/>
      <c r="AH918" s="1"/>
      <c r="AI918" s="1"/>
      <c r="AJ918" s="1"/>
      <c r="AK918" s="1"/>
      <c r="AL918" s="1"/>
      <c r="AM918" s="1"/>
      <c r="AN918" s="1"/>
      <c r="AO918" s="1"/>
      <c r="AP918" s="1"/>
    </row>
    <row r="919" spans="3:42" ht="12.75" customHeight="1">
      <c r="C919" s="41"/>
      <c r="W919" s="1"/>
      <c r="X919" s="1"/>
      <c r="Y919" s="1"/>
      <c r="Z919" s="1"/>
      <c r="AA919" s="1"/>
      <c r="AB919" s="1"/>
      <c r="AC919" s="1"/>
      <c r="AD919" s="1"/>
      <c r="AE919" s="1"/>
      <c r="AF919" s="1"/>
      <c r="AG919" s="1"/>
      <c r="AH919" s="1"/>
      <c r="AI919" s="1"/>
      <c r="AJ919" s="1"/>
      <c r="AK919" s="1"/>
      <c r="AL919" s="1"/>
      <c r="AM919" s="1"/>
      <c r="AN919" s="1"/>
      <c r="AO919" s="1"/>
      <c r="AP919" s="1"/>
    </row>
    <row r="920" spans="3:42" ht="12.75" customHeight="1">
      <c r="C920" s="41"/>
      <c r="W920" s="1"/>
      <c r="X920" s="1"/>
      <c r="Y920" s="1"/>
      <c r="Z920" s="1"/>
      <c r="AA920" s="1"/>
      <c r="AB920" s="1"/>
      <c r="AC920" s="1"/>
      <c r="AD920" s="1"/>
      <c r="AE920" s="1"/>
      <c r="AF920" s="1"/>
      <c r="AG920" s="1"/>
      <c r="AH920" s="1"/>
      <c r="AI920" s="1"/>
      <c r="AJ920" s="1"/>
      <c r="AK920" s="1"/>
      <c r="AL920" s="1"/>
      <c r="AM920" s="1"/>
      <c r="AN920" s="1"/>
      <c r="AO920" s="1"/>
      <c r="AP920" s="1"/>
    </row>
    <row r="921" spans="3:42" ht="12.75" customHeight="1">
      <c r="C921" s="41"/>
      <c r="W921" s="1"/>
      <c r="X921" s="1"/>
      <c r="Y921" s="1"/>
      <c r="Z921" s="1"/>
      <c r="AA921" s="1"/>
      <c r="AB921" s="1"/>
      <c r="AC921" s="1"/>
      <c r="AD921" s="1"/>
      <c r="AE921" s="1"/>
      <c r="AF921" s="1"/>
      <c r="AG921" s="1"/>
      <c r="AH921" s="1"/>
      <c r="AI921" s="1"/>
      <c r="AJ921" s="1"/>
      <c r="AK921" s="1"/>
      <c r="AL921" s="1"/>
      <c r="AM921" s="1"/>
      <c r="AN921" s="1"/>
      <c r="AO921" s="1"/>
      <c r="AP921" s="1"/>
    </row>
    <row r="922" spans="3:42" ht="12.75" customHeight="1">
      <c r="C922" s="41"/>
      <c r="W922" s="1"/>
      <c r="X922" s="1"/>
      <c r="Y922" s="1"/>
      <c r="Z922" s="1"/>
      <c r="AA922" s="1"/>
      <c r="AB922" s="1"/>
      <c r="AC922" s="1"/>
      <c r="AD922" s="1"/>
      <c r="AE922" s="1"/>
      <c r="AF922" s="1"/>
      <c r="AG922" s="1"/>
      <c r="AH922" s="1"/>
      <c r="AI922" s="1"/>
      <c r="AJ922" s="1"/>
      <c r="AK922" s="1"/>
      <c r="AL922" s="1"/>
      <c r="AM922" s="1"/>
      <c r="AN922" s="1"/>
      <c r="AO922" s="1"/>
      <c r="AP922" s="1"/>
    </row>
    <row r="923" spans="3:42" ht="12.75" customHeight="1">
      <c r="C923" s="41"/>
      <c r="W923" s="1"/>
      <c r="X923" s="1"/>
      <c r="Y923" s="1"/>
      <c r="Z923" s="1"/>
      <c r="AA923" s="1"/>
      <c r="AB923" s="1"/>
      <c r="AC923" s="1"/>
      <c r="AD923" s="1"/>
      <c r="AE923" s="1"/>
      <c r="AF923" s="1"/>
      <c r="AG923" s="1"/>
      <c r="AH923" s="1"/>
      <c r="AI923" s="1"/>
      <c r="AJ923" s="1"/>
      <c r="AK923" s="1"/>
      <c r="AL923" s="1"/>
      <c r="AM923" s="1"/>
      <c r="AN923" s="1"/>
      <c r="AO923" s="1"/>
      <c r="AP923" s="1"/>
    </row>
    <row r="924" spans="3:42" ht="12.75" customHeight="1">
      <c r="C924" s="41"/>
      <c r="W924" s="1"/>
      <c r="X924" s="1"/>
      <c r="Y924" s="1"/>
      <c r="Z924" s="1"/>
      <c r="AA924" s="1"/>
      <c r="AB924" s="1"/>
      <c r="AC924" s="1"/>
      <c r="AD924" s="1"/>
      <c r="AE924" s="1"/>
      <c r="AF924" s="1"/>
      <c r="AG924" s="1"/>
      <c r="AH924" s="1"/>
      <c r="AI924" s="1"/>
      <c r="AJ924" s="1"/>
      <c r="AK924" s="1"/>
      <c r="AL924" s="1"/>
      <c r="AM924" s="1"/>
      <c r="AN924" s="1"/>
      <c r="AO924" s="1"/>
      <c r="AP924" s="1"/>
    </row>
    <row r="925" spans="3:42" ht="12.75" customHeight="1">
      <c r="C925" s="41"/>
      <c r="W925" s="1"/>
      <c r="X925" s="1"/>
      <c r="Y925" s="1"/>
      <c r="Z925" s="1"/>
      <c r="AA925" s="1"/>
      <c r="AB925" s="1"/>
      <c r="AC925" s="1"/>
      <c r="AD925" s="1"/>
      <c r="AE925" s="1"/>
      <c r="AF925" s="1"/>
      <c r="AG925" s="1"/>
      <c r="AH925" s="1"/>
      <c r="AI925" s="1"/>
      <c r="AJ925" s="1"/>
      <c r="AK925" s="1"/>
      <c r="AL925" s="1"/>
      <c r="AM925" s="1"/>
      <c r="AN925" s="1"/>
      <c r="AO925" s="1"/>
      <c r="AP925" s="1"/>
    </row>
    <row r="926" spans="3:42" ht="12.75" customHeight="1">
      <c r="C926" s="41"/>
      <c r="W926" s="1"/>
      <c r="X926" s="1"/>
      <c r="Y926" s="1"/>
      <c r="Z926" s="1"/>
      <c r="AA926" s="1"/>
      <c r="AB926" s="1"/>
      <c r="AC926" s="1"/>
      <c r="AD926" s="1"/>
      <c r="AE926" s="1"/>
      <c r="AF926" s="1"/>
      <c r="AG926" s="1"/>
      <c r="AH926" s="1"/>
      <c r="AI926" s="1"/>
      <c r="AJ926" s="1"/>
      <c r="AK926" s="1"/>
      <c r="AL926" s="1"/>
      <c r="AM926" s="1"/>
      <c r="AN926" s="1"/>
      <c r="AO926" s="1"/>
      <c r="AP926" s="1"/>
    </row>
    <row r="927" spans="3:42" ht="12.75" customHeight="1">
      <c r="C927" s="41"/>
      <c r="W927" s="1"/>
      <c r="X927" s="1"/>
      <c r="Y927" s="1"/>
      <c r="Z927" s="1"/>
      <c r="AA927" s="1"/>
      <c r="AB927" s="1"/>
      <c r="AC927" s="1"/>
      <c r="AD927" s="1"/>
      <c r="AE927" s="1"/>
      <c r="AF927" s="1"/>
      <c r="AG927" s="1"/>
      <c r="AH927" s="1"/>
      <c r="AI927" s="1"/>
      <c r="AJ927" s="1"/>
      <c r="AK927" s="1"/>
      <c r="AL927" s="1"/>
      <c r="AM927" s="1"/>
      <c r="AN927" s="1"/>
      <c r="AO927" s="1"/>
      <c r="AP927" s="1"/>
    </row>
    <row r="928" spans="3:42" ht="12.75" customHeight="1">
      <c r="C928" s="41"/>
      <c r="W928" s="1"/>
      <c r="X928" s="1"/>
      <c r="Y928" s="1"/>
      <c r="Z928" s="1"/>
      <c r="AA928" s="1"/>
      <c r="AB928" s="1"/>
      <c r="AC928" s="1"/>
      <c r="AD928" s="1"/>
      <c r="AE928" s="1"/>
      <c r="AF928" s="1"/>
      <c r="AG928" s="1"/>
      <c r="AH928" s="1"/>
      <c r="AI928" s="1"/>
      <c r="AJ928" s="1"/>
      <c r="AK928" s="1"/>
      <c r="AL928" s="1"/>
      <c r="AM928" s="1"/>
      <c r="AN928" s="1"/>
      <c r="AO928" s="1"/>
      <c r="AP928" s="1"/>
    </row>
    <row r="929" spans="3:42" ht="12.75" customHeight="1">
      <c r="C929" s="41"/>
      <c r="W929" s="1"/>
      <c r="X929" s="1"/>
      <c r="Y929" s="1"/>
      <c r="Z929" s="1"/>
      <c r="AA929" s="1"/>
      <c r="AB929" s="1"/>
      <c r="AC929" s="1"/>
      <c r="AD929" s="1"/>
      <c r="AE929" s="1"/>
      <c r="AF929" s="1"/>
      <c r="AG929" s="1"/>
      <c r="AH929" s="1"/>
      <c r="AI929" s="1"/>
      <c r="AJ929" s="1"/>
      <c r="AK929" s="1"/>
      <c r="AL929" s="1"/>
      <c r="AM929" s="1"/>
      <c r="AN929" s="1"/>
      <c r="AO929" s="1"/>
      <c r="AP929" s="1"/>
    </row>
    <row r="930" spans="3:42" ht="12.75" customHeight="1">
      <c r="C930" s="41"/>
      <c r="W930" s="1"/>
      <c r="X930" s="1"/>
      <c r="Y930" s="1"/>
      <c r="Z930" s="1"/>
      <c r="AA930" s="1"/>
      <c r="AB930" s="1"/>
      <c r="AC930" s="1"/>
      <c r="AD930" s="1"/>
      <c r="AE930" s="1"/>
      <c r="AF930" s="1"/>
      <c r="AG930" s="1"/>
      <c r="AH930" s="1"/>
      <c r="AI930" s="1"/>
      <c r="AJ930" s="1"/>
      <c r="AK930" s="1"/>
      <c r="AL930" s="1"/>
      <c r="AM930" s="1"/>
      <c r="AN930" s="1"/>
      <c r="AO930" s="1"/>
      <c r="AP930" s="1"/>
    </row>
    <row r="931" spans="3:42" ht="12.75" customHeight="1">
      <c r="C931" s="41"/>
      <c r="W931" s="1"/>
      <c r="X931" s="1"/>
      <c r="Y931" s="1"/>
      <c r="Z931" s="1"/>
      <c r="AA931" s="1"/>
      <c r="AB931" s="1"/>
      <c r="AC931" s="1"/>
      <c r="AD931" s="1"/>
      <c r="AE931" s="1"/>
      <c r="AF931" s="1"/>
      <c r="AG931" s="1"/>
      <c r="AH931" s="1"/>
      <c r="AI931" s="1"/>
      <c r="AJ931" s="1"/>
      <c r="AK931" s="1"/>
      <c r="AL931" s="1"/>
      <c r="AM931" s="1"/>
      <c r="AN931" s="1"/>
      <c r="AO931" s="1"/>
      <c r="AP931" s="1"/>
    </row>
    <row r="932" spans="3:42" ht="12.75" customHeight="1">
      <c r="C932" s="41"/>
      <c r="W932" s="1"/>
      <c r="X932" s="1"/>
      <c r="Y932" s="1"/>
      <c r="Z932" s="1"/>
      <c r="AA932" s="1"/>
      <c r="AB932" s="1"/>
      <c r="AC932" s="1"/>
      <c r="AD932" s="1"/>
      <c r="AE932" s="1"/>
      <c r="AF932" s="1"/>
      <c r="AG932" s="1"/>
      <c r="AH932" s="1"/>
      <c r="AI932" s="1"/>
      <c r="AJ932" s="1"/>
      <c r="AK932" s="1"/>
      <c r="AL932" s="1"/>
      <c r="AM932" s="1"/>
      <c r="AN932" s="1"/>
      <c r="AO932" s="1"/>
      <c r="AP932" s="1"/>
    </row>
    <row r="933" spans="3:42" ht="12.75" customHeight="1">
      <c r="C933" s="41"/>
      <c r="W933" s="1"/>
      <c r="X933" s="1"/>
      <c r="Y933" s="1"/>
      <c r="Z933" s="1"/>
      <c r="AA933" s="1"/>
      <c r="AB933" s="1"/>
      <c r="AC933" s="1"/>
      <c r="AD933" s="1"/>
      <c r="AE933" s="1"/>
      <c r="AF933" s="1"/>
      <c r="AG933" s="1"/>
      <c r="AH933" s="1"/>
      <c r="AI933" s="1"/>
      <c r="AJ933" s="1"/>
      <c r="AK933" s="1"/>
      <c r="AL933" s="1"/>
      <c r="AM933" s="1"/>
      <c r="AN933" s="1"/>
      <c r="AO933" s="1"/>
      <c r="AP933" s="1"/>
    </row>
    <row r="934" spans="3:42" ht="12.75" customHeight="1">
      <c r="C934" s="41"/>
      <c r="W934" s="1"/>
      <c r="X934" s="1"/>
      <c r="Y934" s="1"/>
      <c r="Z934" s="1"/>
      <c r="AA934" s="1"/>
      <c r="AB934" s="1"/>
      <c r="AC934" s="1"/>
      <c r="AD934" s="1"/>
      <c r="AE934" s="1"/>
      <c r="AF934" s="1"/>
      <c r="AG934" s="1"/>
      <c r="AH934" s="1"/>
      <c r="AI934" s="1"/>
      <c r="AJ934" s="1"/>
      <c r="AK934" s="1"/>
      <c r="AL934" s="1"/>
      <c r="AM934" s="1"/>
      <c r="AN934" s="1"/>
      <c r="AO934" s="1"/>
      <c r="AP934" s="1"/>
    </row>
    <row r="935" spans="3:42" ht="12.75" customHeight="1">
      <c r="C935" s="41"/>
      <c r="W935" s="1"/>
      <c r="X935" s="1"/>
      <c r="Y935" s="1"/>
      <c r="Z935" s="1"/>
      <c r="AA935" s="1"/>
      <c r="AB935" s="1"/>
      <c r="AC935" s="1"/>
      <c r="AD935" s="1"/>
      <c r="AE935" s="1"/>
      <c r="AF935" s="1"/>
      <c r="AG935" s="1"/>
      <c r="AH935" s="1"/>
      <c r="AI935" s="1"/>
      <c r="AJ935" s="1"/>
      <c r="AK935" s="1"/>
      <c r="AL935" s="1"/>
      <c r="AM935" s="1"/>
      <c r="AN935" s="1"/>
      <c r="AO935" s="1"/>
      <c r="AP935" s="1"/>
    </row>
    <row r="936" spans="3:42" ht="12.75" customHeight="1">
      <c r="C936" s="41"/>
      <c r="W936" s="1"/>
      <c r="X936" s="1"/>
      <c r="Y936" s="1"/>
      <c r="Z936" s="1"/>
      <c r="AA936" s="1"/>
      <c r="AB936" s="1"/>
      <c r="AC936" s="1"/>
      <c r="AD936" s="1"/>
      <c r="AE936" s="1"/>
      <c r="AF936" s="1"/>
      <c r="AG936" s="1"/>
      <c r="AH936" s="1"/>
      <c r="AI936" s="1"/>
      <c r="AJ936" s="1"/>
      <c r="AK936" s="1"/>
      <c r="AL936" s="1"/>
      <c r="AM936" s="1"/>
      <c r="AN936" s="1"/>
      <c r="AO936" s="1"/>
      <c r="AP936" s="1"/>
    </row>
    <row r="937" spans="3:42" ht="12.75" customHeight="1">
      <c r="C937" s="41"/>
      <c r="W937" s="1"/>
      <c r="X937" s="1"/>
      <c r="Y937" s="1"/>
      <c r="Z937" s="1"/>
      <c r="AA937" s="1"/>
      <c r="AB937" s="1"/>
      <c r="AC937" s="1"/>
      <c r="AD937" s="1"/>
      <c r="AE937" s="1"/>
      <c r="AF937" s="1"/>
      <c r="AG937" s="1"/>
      <c r="AH937" s="1"/>
      <c r="AI937" s="1"/>
      <c r="AJ937" s="1"/>
      <c r="AK937" s="1"/>
      <c r="AL937" s="1"/>
      <c r="AM937" s="1"/>
      <c r="AN937" s="1"/>
      <c r="AO937" s="1"/>
      <c r="AP937" s="1"/>
    </row>
    <row r="938" spans="3:42" ht="12.75" customHeight="1">
      <c r="C938" s="41"/>
      <c r="W938" s="1"/>
      <c r="X938" s="1"/>
      <c r="Y938" s="1"/>
      <c r="Z938" s="1"/>
      <c r="AA938" s="1"/>
      <c r="AB938" s="1"/>
      <c r="AC938" s="1"/>
      <c r="AD938" s="1"/>
      <c r="AE938" s="1"/>
      <c r="AF938" s="1"/>
      <c r="AG938" s="1"/>
      <c r="AH938" s="1"/>
      <c r="AI938" s="1"/>
      <c r="AJ938" s="1"/>
      <c r="AK938" s="1"/>
      <c r="AL938" s="1"/>
      <c r="AM938" s="1"/>
      <c r="AN938" s="1"/>
      <c r="AO938" s="1"/>
      <c r="AP938" s="1"/>
    </row>
    <row r="939" spans="3:42" ht="12.75" customHeight="1">
      <c r="C939" s="41"/>
      <c r="W939" s="1"/>
      <c r="X939" s="1"/>
      <c r="Y939" s="1"/>
      <c r="Z939" s="1"/>
      <c r="AA939" s="1"/>
      <c r="AB939" s="1"/>
      <c r="AC939" s="1"/>
      <c r="AD939" s="1"/>
      <c r="AE939" s="1"/>
      <c r="AF939" s="1"/>
      <c r="AG939" s="1"/>
      <c r="AH939" s="1"/>
      <c r="AI939" s="1"/>
      <c r="AJ939" s="1"/>
      <c r="AK939" s="1"/>
      <c r="AL939" s="1"/>
      <c r="AM939" s="1"/>
      <c r="AN939" s="1"/>
      <c r="AO939" s="1"/>
      <c r="AP939" s="1"/>
    </row>
    <row r="940" spans="3:42" ht="12.75" customHeight="1">
      <c r="C940" s="41"/>
      <c r="W940" s="1"/>
      <c r="X940" s="1"/>
      <c r="Y940" s="1"/>
      <c r="Z940" s="1"/>
      <c r="AA940" s="1"/>
      <c r="AB940" s="1"/>
      <c r="AC940" s="1"/>
      <c r="AD940" s="1"/>
      <c r="AE940" s="1"/>
      <c r="AF940" s="1"/>
      <c r="AG940" s="1"/>
      <c r="AH940" s="1"/>
      <c r="AI940" s="1"/>
      <c r="AJ940" s="1"/>
      <c r="AK940" s="1"/>
      <c r="AL940" s="1"/>
      <c r="AM940" s="1"/>
      <c r="AN940" s="1"/>
      <c r="AO940" s="1"/>
      <c r="AP940" s="1"/>
    </row>
    <row r="941" spans="3:42" ht="12.75" customHeight="1">
      <c r="C941" s="41"/>
      <c r="W941" s="1"/>
      <c r="X941" s="1"/>
      <c r="Y941" s="1"/>
      <c r="Z941" s="1"/>
      <c r="AA941" s="1"/>
      <c r="AB941" s="1"/>
      <c r="AC941" s="1"/>
      <c r="AD941" s="1"/>
      <c r="AE941" s="1"/>
      <c r="AF941" s="1"/>
      <c r="AG941" s="1"/>
      <c r="AH941" s="1"/>
      <c r="AI941" s="1"/>
      <c r="AJ941" s="1"/>
      <c r="AK941" s="1"/>
      <c r="AL941" s="1"/>
      <c r="AM941" s="1"/>
      <c r="AN941" s="1"/>
      <c r="AO941" s="1"/>
      <c r="AP941" s="1"/>
    </row>
    <row r="942" spans="3:42" ht="12.75" customHeight="1">
      <c r="C942" s="41"/>
      <c r="W942" s="1"/>
      <c r="X942" s="1"/>
      <c r="Y942" s="1"/>
      <c r="Z942" s="1"/>
      <c r="AA942" s="1"/>
      <c r="AB942" s="1"/>
      <c r="AC942" s="1"/>
      <c r="AD942" s="1"/>
      <c r="AE942" s="1"/>
      <c r="AF942" s="1"/>
      <c r="AG942" s="1"/>
      <c r="AH942" s="1"/>
      <c r="AI942" s="1"/>
      <c r="AJ942" s="1"/>
      <c r="AK942" s="1"/>
      <c r="AL942" s="1"/>
      <c r="AM942" s="1"/>
      <c r="AN942" s="1"/>
      <c r="AO942" s="1"/>
      <c r="AP942" s="1"/>
    </row>
    <row r="943" spans="3:42" ht="12.75" customHeight="1">
      <c r="C943" s="41"/>
      <c r="W943" s="1"/>
      <c r="X943" s="1"/>
      <c r="Y943" s="1"/>
      <c r="Z943" s="1"/>
      <c r="AA943" s="1"/>
      <c r="AB943" s="1"/>
      <c r="AC943" s="1"/>
      <c r="AD943" s="1"/>
      <c r="AE943" s="1"/>
      <c r="AF943" s="1"/>
      <c r="AG943" s="1"/>
      <c r="AH943" s="1"/>
      <c r="AI943" s="1"/>
      <c r="AJ943" s="1"/>
      <c r="AK943" s="1"/>
      <c r="AL943" s="1"/>
      <c r="AM943" s="1"/>
      <c r="AN943" s="1"/>
      <c r="AO943" s="1"/>
      <c r="AP943" s="1"/>
    </row>
    <row r="944" spans="3:42" ht="12.75" customHeight="1">
      <c r="C944" s="41"/>
      <c r="W944" s="1"/>
      <c r="X944" s="1"/>
      <c r="Y944" s="1"/>
      <c r="Z944" s="1"/>
      <c r="AA944" s="1"/>
      <c r="AB944" s="1"/>
      <c r="AC944" s="1"/>
      <c r="AD944" s="1"/>
      <c r="AE944" s="1"/>
      <c r="AF944" s="1"/>
      <c r="AG944" s="1"/>
      <c r="AH944" s="1"/>
      <c r="AI944" s="1"/>
      <c r="AJ944" s="1"/>
      <c r="AK944" s="1"/>
      <c r="AL944" s="1"/>
      <c r="AM944" s="1"/>
      <c r="AN944" s="1"/>
      <c r="AO944" s="1"/>
      <c r="AP944" s="1"/>
    </row>
    <row r="945" spans="3:42" ht="12.75" customHeight="1">
      <c r="C945" s="41"/>
      <c r="W945" s="1"/>
      <c r="X945" s="1"/>
      <c r="Y945" s="1"/>
      <c r="Z945" s="1"/>
      <c r="AA945" s="1"/>
      <c r="AB945" s="1"/>
      <c r="AC945" s="1"/>
      <c r="AD945" s="1"/>
      <c r="AE945" s="1"/>
      <c r="AF945" s="1"/>
      <c r="AG945" s="1"/>
      <c r="AH945" s="1"/>
      <c r="AI945" s="1"/>
      <c r="AJ945" s="1"/>
      <c r="AK945" s="1"/>
      <c r="AL945" s="1"/>
      <c r="AM945" s="1"/>
      <c r="AN945" s="1"/>
      <c r="AO945" s="1"/>
      <c r="AP945" s="1"/>
    </row>
    <row r="946" spans="3:42" ht="12.75" customHeight="1">
      <c r="C946" s="41"/>
      <c r="W946" s="1"/>
      <c r="X946" s="1"/>
      <c r="Y946" s="1"/>
      <c r="Z946" s="1"/>
      <c r="AA946" s="1"/>
      <c r="AB946" s="1"/>
      <c r="AC946" s="1"/>
      <c r="AD946" s="1"/>
      <c r="AE946" s="1"/>
      <c r="AF946" s="1"/>
      <c r="AG946" s="1"/>
      <c r="AH946" s="1"/>
      <c r="AI946" s="1"/>
      <c r="AJ946" s="1"/>
      <c r="AK946" s="1"/>
      <c r="AL946" s="1"/>
      <c r="AM946" s="1"/>
      <c r="AN946" s="1"/>
      <c r="AO946" s="1"/>
      <c r="AP946" s="1"/>
    </row>
    <row r="947" spans="3:42" ht="12.75" customHeight="1">
      <c r="C947" s="41"/>
      <c r="W947" s="1"/>
      <c r="X947" s="1"/>
      <c r="Y947" s="1"/>
      <c r="Z947" s="1"/>
      <c r="AA947" s="1"/>
      <c r="AB947" s="1"/>
      <c r="AC947" s="1"/>
      <c r="AD947" s="1"/>
      <c r="AE947" s="1"/>
      <c r="AF947" s="1"/>
      <c r="AG947" s="1"/>
      <c r="AH947" s="1"/>
      <c r="AI947" s="1"/>
      <c r="AJ947" s="1"/>
      <c r="AK947" s="1"/>
      <c r="AL947" s="1"/>
      <c r="AM947" s="1"/>
      <c r="AN947" s="1"/>
      <c r="AO947" s="1"/>
      <c r="AP947" s="1"/>
    </row>
    <row r="948" spans="3:42" ht="12.75" customHeight="1">
      <c r="C948" s="41"/>
      <c r="W948" s="1"/>
      <c r="X948" s="1"/>
      <c r="Y948" s="1"/>
      <c r="Z948" s="1"/>
      <c r="AA948" s="1"/>
      <c r="AB948" s="1"/>
      <c r="AC948" s="1"/>
      <c r="AD948" s="1"/>
      <c r="AE948" s="1"/>
      <c r="AF948" s="1"/>
      <c r="AG948" s="1"/>
      <c r="AH948" s="1"/>
      <c r="AI948" s="1"/>
      <c r="AJ948" s="1"/>
      <c r="AK948" s="1"/>
      <c r="AL948" s="1"/>
      <c r="AM948" s="1"/>
      <c r="AN948" s="1"/>
      <c r="AO948" s="1"/>
      <c r="AP948" s="1"/>
    </row>
    <row r="949" spans="3:42" ht="12.75" customHeight="1">
      <c r="C949" s="41"/>
      <c r="W949" s="1"/>
      <c r="X949" s="1"/>
      <c r="Y949" s="1"/>
      <c r="Z949" s="1"/>
      <c r="AA949" s="1"/>
      <c r="AB949" s="1"/>
      <c r="AC949" s="1"/>
      <c r="AD949" s="1"/>
      <c r="AE949" s="1"/>
      <c r="AF949" s="1"/>
      <c r="AG949" s="1"/>
      <c r="AH949" s="1"/>
      <c r="AI949" s="1"/>
      <c r="AJ949" s="1"/>
      <c r="AK949" s="1"/>
      <c r="AL949" s="1"/>
      <c r="AM949" s="1"/>
      <c r="AN949" s="1"/>
      <c r="AO949" s="1"/>
      <c r="AP949" s="1"/>
    </row>
    <row r="950" spans="3:42" ht="12.75" customHeight="1">
      <c r="C950" s="41"/>
      <c r="W950" s="1"/>
      <c r="X950" s="1"/>
      <c r="Y950" s="1"/>
      <c r="Z950" s="1"/>
      <c r="AA950" s="1"/>
      <c r="AB950" s="1"/>
      <c r="AC950" s="1"/>
      <c r="AD950" s="1"/>
      <c r="AE950" s="1"/>
      <c r="AF950" s="1"/>
      <c r="AG950" s="1"/>
      <c r="AH950" s="1"/>
      <c r="AI950" s="1"/>
      <c r="AJ950" s="1"/>
      <c r="AK950" s="1"/>
      <c r="AL950" s="1"/>
      <c r="AM950" s="1"/>
      <c r="AN950" s="1"/>
      <c r="AO950" s="1"/>
      <c r="AP950" s="1"/>
    </row>
    <row r="951" spans="3:42" ht="12.75" customHeight="1">
      <c r="C951" s="41"/>
      <c r="W951" s="1"/>
      <c r="X951" s="1"/>
      <c r="Y951" s="1"/>
      <c r="Z951" s="1"/>
      <c r="AA951" s="1"/>
      <c r="AB951" s="1"/>
      <c r="AC951" s="1"/>
      <c r="AD951" s="1"/>
      <c r="AE951" s="1"/>
      <c r="AF951" s="1"/>
      <c r="AG951" s="1"/>
      <c r="AH951" s="1"/>
      <c r="AI951" s="1"/>
      <c r="AJ951" s="1"/>
      <c r="AK951" s="1"/>
      <c r="AL951" s="1"/>
      <c r="AM951" s="1"/>
      <c r="AN951" s="1"/>
      <c r="AO951" s="1"/>
      <c r="AP951" s="1"/>
    </row>
    <row r="952" spans="3:42" ht="12.75" customHeight="1">
      <c r="C952" s="41"/>
      <c r="W952" s="1"/>
      <c r="X952" s="1"/>
      <c r="Y952" s="1"/>
      <c r="Z952" s="1"/>
      <c r="AA952" s="1"/>
      <c r="AB952" s="1"/>
      <c r="AC952" s="1"/>
      <c r="AD952" s="1"/>
      <c r="AE952" s="1"/>
      <c r="AF952" s="1"/>
      <c r="AG952" s="1"/>
      <c r="AH952" s="1"/>
      <c r="AI952" s="1"/>
      <c r="AJ952" s="1"/>
      <c r="AK952" s="1"/>
      <c r="AL952" s="1"/>
      <c r="AM952" s="1"/>
      <c r="AN952" s="1"/>
      <c r="AO952" s="1"/>
      <c r="AP952" s="1"/>
    </row>
    <row r="953" spans="3:42" ht="12.75" customHeight="1">
      <c r="C953" s="41"/>
      <c r="W953" s="1"/>
      <c r="X953" s="1"/>
      <c r="Y953" s="1"/>
      <c r="Z953" s="1"/>
      <c r="AA953" s="1"/>
      <c r="AB953" s="1"/>
      <c r="AC953" s="1"/>
      <c r="AD953" s="1"/>
      <c r="AE953" s="1"/>
      <c r="AF953" s="1"/>
      <c r="AG953" s="1"/>
      <c r="AH953" s="1"/>
      <c r="AI953" s="1"/>
      <c r="AJ953" s="1"/>
      <c r="AK953" s="1"/>
      <c r="AL953" s="1"/>
      <c r="AM953" s="1"/>
      <c r="AN953" s="1"/>
      <c r="AO953" s="1"/>
      <c r="AP953" s="1"/>
    </row>
    <row r="954" spans="3:42" ht="12.75" customHeight="1">
      <c r="C954" s="41"/>
      <c r="W954" s="1"/>
      <c r="X954" s="1"/>
      <c r="Y954" s="1"/>
      <c r="Z954" s="1"/>
      <c r="AA954" s="1"/>
      <c r="AB954" s="1"/>
      <c r="AC954" s="1"/>
      <c r="AD954" s="1"/>
      <c r="AE954" s="1"/>
      <c r="AF954" s="1"/>
      <c r="AG954" s="1"/>
      <c r="AH954" s="1"/>
      <c r="AI954" s="1"/>
      <c r="AJ954" s="1"/>
      <c r="AK954" s="1"/>
      <c r="AL954" s="1"/>
      <c r="AM954" s="1"/>
      <c r="AN954" s="1"/>
      <c r="AO954" s="1"/>
      <c r="AP954" s="1"/>
    </row>
    <row r="955" spans="3:42" ht="12.75" customHeight="1">
      <c r="C955" s="41"/>
      <c r="W955" s="1"/>
      <c r="X955" s="1"/>
      <c r="Y955" s="1"/>
      <c r="Z955" s="1"/>
      <c r="AA955" s="1"/>
      <c r="AB955" s="1"/>
      <c r="AC955" s="1"/>
      <c r="AD955" s="1"/>
      <c r="AE955" s="1"/>
      <c r="AF955" s="1"/>
      <c r="AG955" s="1"/>
      <c r="AH955" s="1"/>
      <c r="AI955" s="1"/>
      <c r="AJ955" s="1"/>
      <c r="AK955" s="1"/>
      <c r="AL955" s="1"/>
      <c r="AM955" s="1"/>
      <c r="AN955" s="1"/>
      <c r="AO955" s="1"/>
      <c r="AP955" s="1"/>
    </row>
    <row r="956" spans="3:42" ht="12.75" customHeight="1">
      <c r="C956" s="41"/>
      <c r="W956" s="1"/>
      <c r="X956" s="1"/>
      <c r="Y956" s="1"/>
      <c r="Z956" s="1"/>
      <c r="AA956" s="1"/>
      <c r="AB956" s="1"/>
      <c r="AC956" s="1"/>
      <c r="AD956" s="1"/>
      <c r="AE956" s="1"/>
      <c r="AF956" s="1"/>
      <c r="AG956" s="1"/>
      <c r="AH956" s="1"/>
      <c r="AI956" s="1"/>
      <c r="AJ956" s="1"/>
      <c r="AK956" s="1"/>
      <c r="AL956" s="1"/>
      <c r="AM956" s="1"/>
      <c r="AN956" s="1"/>
      <c r="AO956" s="1"/>
      <c r="AP956" s="1"/>
    </row>
    <row r="957" spans="3:42" ht="12.75" customHeight="1">
      <c r="C957" s="41"/>
      <c r="W957" s="1"/>
      <c r="X957" s="1"/>
      <c r="Y957" s="1"/>
      <c r="Z957" s="1"/>
      <c r="AA957" s="1"/>
      <c r="AB957" s="1"/>
      <c r="AC957" s="1"/>
      <c r="AD957" s="1"/>
      <c r="AE957" s="1"/>
      <c r="AF957" s="1"/>
      <c r="AG957" s="1"/>
      <c r="AH957" s="1"/>
      <c r="AI957" s="1"/>
      <c r="AJ957" s="1"/>
      <c r="AK957" s="1"/>
      <c r="AL957" s="1"/>
      <c r="AM957" s="1"/>
      <c r="AN957" s="1"/>
      <c r="AO957" s="1"/>
      <c r="AP957" s="1"/>
    </row>
    <row r="958" spans="3:42" ht="12.75" customHeight="1">
      <c r="C958" s="41"/>
      <c r="W958" s="1"/>
      <c r="X958" s="1"/>
      <c r="Y958" s="1"/>
      <c r="Z958" s="1"/>
      <c r="AA958" s="1"/>
      <c r="AB958" s="1"/>
      <c r="AC958" s="1"/>
      <c r="AD958" s="1"/>
      <c r="AE958" s="1"/>
      <c r="AF958" s="1"/>
      <c r="AG958" s="1"/>
      <c r="AH958" s="1"/>
      <c r="AI958" s="1"/>
      <c r="AJ958" s="1"/>
      <c r="AK958" s="1"/>
      <c r="AL958" s="1"/>
      <c r="AM958" s="1"/>
      <c r="AN958" s="1"/>
      <c r="AO958" s="1"/>
      <c r="AP958" s="1"/>
    </row>
    <row r="959" spans="3:42" ht="12.75" customHeight="1">
      <c r="C959" s="41"/>
      <c r="W959" s="1"/>
      <c r="X959" s="1"/>
      <c r="Y959" s="1"/>
      <c r="Z959" s="1"/>
      <c r="AA959" s="1"/>
      <c r="AB959" s="1"/>
      <c r="AC959" s="1"/>
      <c r="AD959" s="1"/>
      <c r="AE959" s="1"/>
      <c r="AF959" s="1"/>
      <c r="AG959" s="1"/>
      <c r="AH959" s="1"/>
      <c r="AI959" s="1"/>
      <c r="AJ959" s="1"/>
      <c r="AK959" s="1"/>
      <c r="AL959" s="1"/>
      <c r="AM959" s="1"/>
      <c r="AN959" s="1"/>
      <c r="AO959" s="1"/>
      <c r="AP959" s="1"/>
    </row>
    <row r="960" spans="3:42" ht="12.75" customHeight="1">
      <c r="C960" s="41"/>
      <c r="W960" s="1"/>
      <c r="X960" s="1"/>
      <c r="Y960" s="1"/>
      <c r="Z960" s="1"/>
      <c r="AA960" s="1"/>
      <c r="AB960" s="1"/>
      <c r="AC960" s="1"/>
      <c r="AD960" s="1"/>
      <c r="AE960" s="1"/>
      <c r="AF960" s="1"/>
      <c r="AG960" s="1"/>
      <c r="AH960" s="1"/>
      <c r="AI960" s="1"/>
      <c r="AJ960" s="1"/>
      <c r="AK960" s="1"/>
      <c r="AL960" s="1"/>
      <c r="AM960" s="1"/>
      <c r="AN960" s="1"/>
      <c r="AO960" s="1"/>
      <c r="AP960" s="1"/>
    </row>
    <row r="961" spans="3:42" ht="12.75" customHeight="1">
      <c r="C961" s="41"/>
      <c r="W961" s="1"/>
      <c r="X961" s="1"/>
      <c r="Y961" s="1"/>
      <c r="Z961" s="1"/>
      <c r="AA961" s="1"/>
      <c r="AB961" s="1"/>
      <c r="AC961" s="1"/>
      <c r="AD961" s="1"/>
      <c r="AE961" s="1"/>
      <c r="AF961" s="1"/>
      <c r="AG961" s="1"/>
      <c r="AH961" s="1"/>
      <c r="AI961" s="1"/>
      <c r="AJ961" s="1"/>
      <c r="AK961" s="1"/>
      <c r="AL961" s="1"/>
      <c r="AM961" s="1"/>
      <c r="AN961" s="1"/>
      <c r="AO961" s="1"/>
      <c r="AP961" s="1"/>
    </row>
    <row r="962" spans="3:42" ht="12.75" customHeight="1">
      <c r="C962" s="41"/>
      <c r="W962" s="1"/>
      <c r="X962" s="1"/>
      <c r="Y962" s="1"/>
      <c r="Z962" s="1"/>
      <c r="AA962" s="1"/>
      <c r="AB962" s="1"/>
      <c r="AC962" s="1"/>
      <c r="AD962" s="1"/>
      <c r="AE962" s="1"/>
      <c r="AF962" s="1"/>
      <c r="AG962" s="1"/>
      <c r="AH962" s="1"/>
      <c r="AI962" s="1"/>
      <c r="AJ962" s="1"/>
      <c r="AK962" s="1"/>
      <c r="AL962" s="1"/>
      <c r="AM962" s="1"/>
      <c r="AN962" s="1"/>
      <c r="AO962" s="1"/>
      <c r="AP962" s="1"/>
    </row>
    <row r="963" spans="3:42" ht="12.75" customHeight="1">
      <c r="C963" s="41"/>
      <c r="W963" s="1"/>
      <c r="X963" s="1"/>
      <c r="Y963" s="1"/>
      <c r="Z963" s="1"/>
      <c r="AA963" s="1"/>
      <c r="AB963" s="1"/>
      <c r="AC963" s="1"/>
      <c r="AD963" s="1"/>
      <c r="AE963" s="1"/>
      <c r="AF963" s="1"/>
      <c r="AG963" s="1"/>
      <c r="AH963" s="1"/>
      <c r="AI963" s="1"/>
      <c r="AJ963" s="1"/>
      <c r="AK963" s="1"/>
      <c r="AL963" s="1"/>
      <c r="AM963" s="1"/>
      <c r="AN963" s="1"/>
      <c r="AO963" s="1"/>
      <c r="AP963" s="1"/>
    </row>
    <row r="964" spans="3:42" ht="12.75" customHeight="1">
      <c r="C964" s="41"/>
      <c r="W964" s="1"/>
      <c r="X964" s="1"/>
      <c r="Y964" s="1"/>
      <c r="Z964" s="1"/>
      <c r="AA964" s="1"/>
      <c r="AB964" s="1"/>
      <c r="AC964" s="1"/>
      <c r="AD964" s="1"/>
      <c r="AE964" s="1"/>
      <c r="AF964" s="1"/>
      <c r="AG964" s="1"/>
      <c r="AH964" s="1"/>
      <c r="AI964" s="1"/>
      <c r="AJ964" s="1"/>
      <c r="AK964" s="1"/>
      <c r="AL964" s="1"/>
      <c r="AM964" s="1"/>
      <c r="AN964" s="1"/>
      <c r="AO964" s="1"/>
      <c r="AP964" s="1"/>
    </row>
    <row r="965" spans="3:42" ht="12.75" customHeight="1">
      <c r="C965" s="41"/>
      <c r="W965" s="1"/>
      <c r="X965" s="1"/>
      <c r="Y965" s="1"/>
      <c r="Z965" s="1"/>
      <c r="AA965" s="1"/>
      <c r="AB965" s="1"/>
      <c r="AC965" s="1"/>
      <c r="AD965" s="1"/>
      <c r="AE965" s="1"/>
      <c r="AF965" s="1"/>
      <c r="AG965" s="1"/>
      <c r="AH965" s="1"/>
      <c r="AI965" s="1"/>
      <c r="AJ965" s="1"/>
      <c r="AK965" s="1"/>
      <c r="AL965" s="1"/>
      <c r="AM965" s="1"/>
      <c r="AN965" s="1"/>
      <c r="AO965" s="1"/>
      <c r="AP965" s="1"/>
    </row>
    <row r="966" spans="3:42" ht="12.75" customHeight="1">
      <c r="C966" s="41"/>
      <c r="W966" s="1"/>
      <c r="X966" s="1"/>
      <c r="Y966" s="1"/>
      <c r="Z966" s="1"/>
      <c r="AA966" s="1"/>
      <c r="AB966" s="1"/>
      <c r="AC966" s="1"/>
      <c r="AD966" s="1"/>
      <c r="AE966" s="1"/>
      <c r="AF966" s="1"/>
      <c r="AG966" s="1"/>
      <c r="AH966" s="1"/>
      <c r="AI966" s="1"/>
      <c r="AJ966" s="1"/>
      <c r="AK966" s="1"/>
      <c r="AL966" s="1"/>
      <c r="AM966" s="1"/>
      <c r="AN966" s="1"/>
      <c r="AO966" s="1"/>
      <c r="AP966" s="1"/>
    </row>
    <row r="967" spans="3:42" ht="12.75" customHeight="1">
      <c r="W967" s="1"/>
      <c r="X967" s="1"/>
      <c r="Y967" s="1"/>
      <c r="Z967" s="1"/>
      <c r="AA967" s="1"/>
      <c r="AB967" s="1"/>
      <c r="AC967" s="1"/>
      <c r="AD967" s="1"/>
      <c r="AE967" s="1"/>
      <c r="AF967" s="1"/>
      <c r="AG967" s="1"/>
      <c r="AH967" s="1"/>
      <c r="AI967" s="1"/>
      <c r="AJ967" s="1"/>
      <c r="AK967" s="1"/>
      <c r="AL967" s="1"/>
      <c r="AM967" s="1"/>
      <c r="AN967" s="1"/>
      <c r="AO967" s="1"/>
      <c r="AP967" s="1"/>
    </row>
    <row r="968" spans="3:42" ht="12.75" customHeight="1">
      <c r="W968" s="1"/>
      <c r="X968" s="1"/>
      <c r="Y968" s="1"/>
      <c r="Z968" s="1"/>
      <c r="AA968" s="1"/>
      <c r="AB968" s="1"/>
      <c r="AC968" s="1"/>
      <c r="AD968" s="1"/>
      <c r="AE968" s="1"/>
      <c r="AF968" s="1"/>
      <c r="AG968" s="1"/>
      <c r="AH968" s="1"/>
      <c r="AI968" s="1"/>
      <c r="AJ968" s="1"/>
      <c r="AK968" s="1"/>
      <c r="AL968" s="1"/>
      <c r="AM968" s="1"/>
      <c r="AN968" s="1"/>
      <c r="AO968" s="1"/>
      <c r="AP968" s="1"/>
    </row>
    <row r="969" spans="3:42" ht="12.75" customHeight="1">
      <c r="W969" s="1"/>
      <c r="X969" s="1"/>
      <c r="Y969" s="1"/>
      <c r="Z969" s="1"/>
      <c r="AA969" s="1"/>
      <c r="AB969" s="1"/>
      <c r="AC969" s="1"/>
      <c r="AD969" s="1"/>
      <c r="AE969" s="1"/>
      <c r="AF969" s="1"/>
      <c r="AG969" s="1"/>
      <c r="AH969" s="1"/>
      <c r="AI969" s="1"/>
      <c r="AJ969" s="1"/>
      <c r="AK969" s="1"/>
      <c r="AL969" s="1"/>
      <c r="AM969" s="1"/>
      <c r="AN969" s="1"/>
      <c r="AO969" s="1"/>
      <c r="AP969" s="1"/>
    </row>
    <row r="970" spans="3:42" ht="12.75" customHeight="1">
      <c r="W970" s="1"/>
      <c r="X970" s="1"/>
      <c r="Y970" s="1"/>
      <c r="Z970" s="1"/>
      <c r="AA970" s="1"/>
      <c r="AB970" s="1"/>
      <c r="AC970" s="1"/>
      <c r="AD970" s="1"/>
      <c r="AE970" s="1"/>
      <c r="AF970" s="1"/>
      <c r="AG970" s="1"/>
      <c r="AH970" s="1"/>
      <c r="AI970" s="1"/>
      <c r="AJ970" s="1"/>
      <c r="AK970" s="1"/>
      <c r="AL970" s="1"/>
      <c r="AM970" s="1"/>
      <c r="AN970" s="1"/>
      <c r="AO970" s="1"/>
      <c r="AP970" s="1"/>
    </row>
    <row r="971" spans="3:42" ht="12.75" customHeight="1">
      <c r="W971" s="1"/>
      <c r="X971" s="1"/>
      <c r="Y971" s="1"/>
      <c r="Z971" s="1"/>
      <c r="AA971" s="1"/>
      <c r="AB971" s="1"/>
      <c r="AC971" s="1"/>
      <c r="AD971" s="1"/>
      <c r="AE971" s="1"/>
      <c r="AF971" s="1"/>
      <c r="AG971" s="1"/>
      <c r="AH971" s="1"/>
      <c r="AI971" s="1"/>
      <c r="AJ971" s="1"/>
      <c r="AK971" s="1"/>
      <c r="AL971" s="1"/>
      <c r="AM971" s="1"/>
      <c r="AN971" s="1"/>
      <c r="AO971" s="1"/>
      <c r="AP971" s="1"/>
    </row>
    <row r="972" spans="3:42" ht="12.75" customHeight="1">
      <c r="W972" s="1"/>
      <c r="X972" s="1"/>
      <c r="Y972" s="1"/>
      <c r="Z972" s="1"/>
      <c r="AA972" s="1"/>
      <c r="AB972" s="1"/>
      <c r="AC972" s="1"/>
      <c r="AD972" s="1"/>
      <c r="AE972" s="1"/>
      <c r="AF972" s="1"/>
      <c r="AG972" s="1"/>
      <c r="AH972" s="1"/>
      <c r="AI972" s="1"/>
      <c r="AJ972" s="1"/>
      <c r="AK972" s="1"/>
      <c r="AL972" s="1"/>
      <c r="AM972" s="1"/>
      <c r="AN972" s="1"/>
      <c r="AO972" s="1"/>
      <c r="AP972" s="1"/>
    </row>
    <row r="973" spans="3:42" ht="12.75" customHeight="1">
      <c r="W973" s="1"/>
      <c r="X973" s="1"/>
      <c r="Y973" s="1"/>
      <c r="Z973" s="1"/>
      <c r="AA973" s="1"/>
      <c r="AB973" s="1"/>
      <c r="AC973" s="1"/>
      <c r="AD973" s="1"/>
      <c r="AE973" s="1"/>
      <c r="AF973" s="1"/>
      <c r="AG973" s="1"/>
      <c r="AH973" s="1"/>
      <c r="AI973" s="1"/>
      <c r="AJ973" s="1"/>
      <c r="AK973" s="1"/>
      <c r="AL973" s="1"/>
      <c r="AM973" s="1"/>
      <c r="AN973" s="1"/>
      <c r="AO973" s="1"/>
      <c r="AP973" s="1"/>
    </row>
    <row r="974" spans="3:42" ht="12.75" customHeight="1">
      <c r="W974" s="1"/>
      <c r="X974" s="1"/>
      <c r="Y974" s="1"/>
      <c r="Z974" s="1"/>
      <c r="AA974" s="1"/>
      <c r="AB974" s="1"/>
      <c r="AC974" s="1"/>
      <c r="AD974" s="1"/>
      <c r="AE974" s="1"/>
      <c r="AF974" s="1"/>
      <c r="AG974" s="1"/>
      <c r="AH974" s="1"/>
      <c r="AI974" s="1"/>
      <c r="AJ974" s="1"/>
      <c r="AK974" s="1"/>
      <c r="AL974" s="1"/>
      <c r="AM974" s="1"/>
      <c r="AN974" s="1"/>
      <c r="AO974" s="1"/>
      <c r="AP974" s="1"/>
    </row>
    <row r="975" spans="3:42" ht="12.75" customHeight="1">
      <c r="W975" s="1"/>
      <c r="X975" s="1"/>
      <c r="Y975" s="1"/>
      <c r="Z975" s="1"/>
      <c r="AA975" s="1"/>
      <c r="AB975" s="1"/>
      <c r="AC975" s="1"/>
      <c r="AD975" s="1"/>
      <c r="AE975" s="1"/>
      <c r="AF975" s="1"/>
      <c r="AG975" s="1"/>
      <c r="AH975" s="1"/>
      <c r="AI975" s="1"/>
      <c r="AJ975" s="1"/>
      <c r="AK975" s="1"/>
      <c r="AL975" s="1"/>
      <c r="AM975" s="1"/>
      <c r="AN975" s="1"/>
      <c r="AO975" s="1"/>
      <c r="AP975" s="1"/>
    </row>
    <row r="976" spans="3:42" ht="12.75" customHeight="1">
      <c r="W976" s="1"/>
      <c r="X976" s="1"/>
      <c r="Y976" s="1"/>
      <c r="Z976" s="1"/>
      <c r="AA976" s="1"/>
      <c r="AB976" s="1"/>
      <c r="AC976" s="1"/>
      <c r="AD976" s="1"/>
      <c r="AE976" s="1"/>
      <c r="AF976" s="1"/>
      <c r="AG976" s="1"/>
      <c r="AH976" s="1"/>
      <c r="AI976" s="1"/>
      <c r="AJ976" s="1"/>
      <c r="AK976" s="1"/>
      <c r="AL976" s="1"/>
      <c r="AM976" s="1"/>
      <c r="AN976" s="1"/>
      <c r="AO976" s="1"/>
      <c r="AP976" s="1"/>
    </row>
    <row r="977" spans="23:42" ht="12.75" customHeight="1">
      <c r="W977" s="1"/>
      <c r="X977" s="1"/>
      <c r="Y977" s="1"/>
      <c r="Z977" s="1"/>
      <c r="AA977" s="1"/>
      <c r="AB977" s="1"/>
      <c r="AC977" s="1"/>
      <c r="AD977" s="1"/>
      <c r="AE977" s="1"/>
      <c r="AF977" s="1"/>
      <c r="AG977" s="1"/>
      <c r="AH977" s="1"/>
      <c r="AI977" s="1"/>
      <c r="AJ977" s="1"/>
      <c r="AK977" s="1"/>
      <c r="AL977" s="1"/>
      <c r="AM977" s="1"/>
      <c r="AN977" s="1"/>
      <c r="AO977" s="1"/>
      <c r="AP977" s="1"/>
    </row>
    <row r="978" spans="23:42" ht="12.75" customHeight="1">
      <c r="W978" s="1"/>
      <c r="X978" s="1"/>
      <c r="Y978" s="1"/>
      <c r="Z978" s="1"/>
      <c r="AA978" s="1"/>
      <c r="AB978" s="1"/>
      <c r="AC978" s="1"/>
      <c r="AD978" s="1"/>
      <c r="AE978" s="1"/>
      <c r="AF978" s="1"/>
      <c r="AG978" s="1"/>
      <c r="AH978" s="1"/>
      <c r="AI978" s="1"/>
      <c r="AJ978" s="1"/>
      <c r="AK978" s="1"/>
      <c r="AL978" s="1"/>
      <c r="AM978" s="1"/>
      <c r="AN978" s="1"/>
      <c r="AO978" s="1"/>
      <c r="AP978" s="1"/>
    </row>
    <row r="979" spans="23:42" ht="12.75" customHeight="1">
      <c r="W979" s="1"/>
      <c r="X979" s="1"/>
      <c r="Y979" s="1"/>
      <c r="Z979" s="1"/>
      <c r="AA979" s="1"/>
      <c r="AB979" s="1"/>
      <c r="AC979" s="1"/>
      <c r="AD979" s="1"/>
      <c r="AE979" s="1"/>
      <c r="AF979" s="1"/>
      <c r="AG979" s="1"/>
      <c r="AH979" s="1"/>
      <c r="AI979" s="1"/>
      <c r="AJ979" s="1"/>
      <c r="AK979" s="1"/>
      <c r="AL979" s="1"/>
      <c r="AM979" s="1"/>
      <c r="AN979" s="1"/>
      <c r="AO979" s="1"/>
      <c r="AP979" s="1"/>
    </row>
    <row r="980" spans="23:42" ht="12.75" customHeight="1">
      <c r="W980" s="1"/>
      <c r="X980" s="1"/>
      <c r="Y980" s="1"/>
      <c r="Z980" s="1"/>
      <c r="AA980" s="1"/>
      <c r="AB980" s="1"/>
      <c r="AC980" s="1"/>
      <c r="AD980" s="1"/>
      <c r="AE980" s="1"/>
      <c r="AF980" s="1"/>
      <c r="AG980" s="1"/>
      <c r="AH980" s="1"/>
      <c r="AI980" s="1"/>
      <c r="AJ980" s="1"/>
      <c r="AK980" s="1"/>
      <c r="AL980" s="1"/>
      <c r="AM980" s="1"/>
      <c r="AN980" s="1"/>
      <c r="AO980" s="1"/>
      <c r="AP980" s="1"/>
    </row>
    <row r="981" spans="23:42" ht="12.75" customHeight="1">
      <c r="W981" s="1"/>
      <c r="X981" s="1"/>
      <c r="Y981" s="1"/>
      <c r="Z981" s="1"/>
      <c r="AA981" s="1"/>
      <c r="AB981" s="1"/>
      <c r="AC981" s="1"/>
      <c r="AD981" s="1"/>
      <c r="AE981" s="1"/>
      <c r="AF981" s="1"/>
      <c r="AG981" s="1"/>
      <c r="AH981" s="1"/>
      <c r="AI981" s="1"/>
      <c r="AJ981" s="1"/>
      <c r="AK981" s="1"/>
      <c r="AL981" s="1"/>
      <c r="AM981" s="1"/>
      <c r="AN981" s="1"/>
      <c r="AO981" s="1"/>
      <c r="AP981" s="1"/>
    </row>
    <row r="982" spans="23:42" ht="12.75" customHeight="1">
      <c r="W982" s="1"/>
      <c r="X982" s="1"/>
      <c r="Y982" s="1"/>
      <c r="Z982" s="1"/>
      <c r="AA982" s="1"/>
      <c r="AB982" s="1"/>
      <c r="AC982" s="1"/>
      <c r="AD982" s="1"/>
      <c r="AE982" s="1"/>
      <c r="AF982" s="1"/>
      <c r="AG982" s="1"/>
      <c r="AH982" s="1"/>
      <c r="AI982" s="1"/>
      <c r="AJ982" s="1"/>
      <c r="AK982" s="1"/>
      <c r="AL982" s="1"/>
      <c r="AM982" s="1"/>
      <c r="AN982" s="1"/>
      <c r="AO982" s="1"/>
      <c r="AP982" s="1"/>
    </row>
    <row r="983" spans="23:42" ht="12.75" customHeight="1">
      <c r="W983" s="1"/>
      <c r="X983" s="1"/>
      <c r="Y983" s="1"/>
      <c r="Z983" s="1"/>
      <c r="AA983" s="1"/>
      <c r="AB983" s="1"/>
      <c r="AC983" s="1"/>
      <c r="AD983" s="1"/>
      <c r="AE983" s="1"/>
      <c r="AF983" s="1"/>
      <c r="AG983" s="1"/>
      <c r="AH983" s="1"/>
      <c r="AI983" s="1"/>
      <c r="AJ983" s="1"/>
      <c r="AK983" s="1"/>
      <c r="AL983" s="1"/>
      <c r="AM983" s="1"/>
      <c r="AN983" s="1"/>
      <c r="AO983" s="1"/>
      <c r="AP983" s="1"/>
    </row>
    <row r="984" spans="23:42" ht="12.75" customHeight="1">
      <c r="W984" s="1"/>
      <c r="X984" s="1"/>
      <c r="Y984" s="1"/>
      <c r="Z984" s="1"/>
      <c r="AA984" s="1"/>
      <c r="AB984" s="1"/>
      <c r="AC984" s="1"/>
      <c r="AD984" s="1"/>
      <c r="AE984" s="1"/>
      <c r="AF984" s="1"/>
      <c r="AG984" s="1"/>
      <c r="AH984" s="1"/>
      <c r="AI984" s="1"/>
      <c r="AJ984" s="1"/>
      <c r="AK984" s="1"/>
      <c r="AL984" s="1"/>
      <c r="AM984" s="1"/>
      <c r="AN984" s="1"/>
      <c r="AO984" s="1"/>
      <c r="AP984" s="1"/>
    </row>
    <row r="985" spans="23:42" ht="12.75" customHeight="1">
      <c r="W985" s="1"/>
      <c r="X985" s="1"/>
      <c r="Y985" s="1"/>
      <c r="Z985" s="1"/>
      <c r="AA985" s="1"/>
      <c r="AB985" s="1"/>
      <c r="AC985" s="1"/>
      <c r="AD985" s="1"/>
      <c r="AE985" s="1"/>
      <c r="AF985" s="1"/>
      <c r="AG985" s="1"/>
      <c r="AH985" s="1"/>
      <c r="AI985" s="1"/>
      <c r="AJ985" s="1"/>
      <c r="AK985" s="1"/>
      <c r="AL985" s="1"/>
      <c r="AM985" s="1"/>
      <c r="AN985" s="1"/>
      <c r="AO985" s="1"/>
      <c r="AP985" s="1"/>
    </row>
    <row r="986" spans="23:42" ht="12.75" customHeight="1">
      <c r="W986" s="1"/>
      <c r="X986" s="1"/>
      <c r="Y986" s="1"/>
      <c r="Z986" s="1"/>
      <c r="AA986" s="1"/>
      <c r="AB986" s="1"/>
      <c r="AC986" s="1"/>
      <c r="AD986" s="1"/>
      <c r="AE986" s="1"/>
      <c r="AF986" s="1"/>
      <c r="AG986" s="1"/>
      <c r="AH986" s="1"/>
      <c r="AI986" s="1"/>
      <c r="AJ986" s="1"/>
      <c r="AK986" s="1"/>
      <c r="AL986" s="1"/>
      <c r="AM986" s="1"/>
      <c r="AN986" s="1"/>
      <c r="AO986" s="1"/>
      <c r="AP986" s="1"/>
    </row>
    <row r="987" spans="23:42" ht="12.75" customHeight="1">
      <c r="W987" s="1"/>
      <c r="X987" s="1"/>
      <c r="Y987" s="1"/>
      <c r="Z987" s="1"/>
      <c r="AA987" s="1"/>
      <c r="AB987" s="1"/>
      <c r="AC987" s="1"/>
      <c r="AD987" s="1"/>
      <c r="AE987" s="1"/>
      <c r="AF987" s="1"/>
      <c r="AG987" s="1"/>
      <c r="AH987" s="1"/>
      <c r="AI987" s="1"/>
      <c r="AJ987" s="1"/>
      <c r="AK987" s="1"/>
      <c r="AL987" s="1"/>
      <c r="AM987" s="1"/>
      <c r="AN987" s="1"/>
      <c r="AO987" s="1"/>
      <c r="AP987" s="1"/>
    </row>
    <row r="988" spans="23:42" ht="12.75" customHeight="1">
      <c r="W988" s="1"/>
      <c r="X988" s="1"/>
      <c r="Y988" s="1"/>
      <c r="Z988" s="1"/>
      <c r="AA988" s="1"/>
      <c r="AB988" s="1"/>
      <c r="AC988" s="1"/>
      <c r="AD988" s="1"/>
      <c r="AE988" s="1"/>
      <c r="AF988" s="1"/>
      <c r="AG988" s="1"/>
      <c r="AH988" s="1"/>
      <c r="AI988" s="1"/>
      <c r="AJ988" s="1"/>
      <c r="AK988" s="1"/>
      <c r="AL988" s="1"/>
      <c r="AM988" s="1"/>
      <c r="AN988" s="1"/>
      <c r="AO988" s="1"/>
      <c r="AP988" s="1"/>
    </row>
    <row r="989" spans="23:42" ht="12.75" customHeight="1">
      <c r="W989" s="1"/>
      <c r="X989" s="1"/>
      <c r="Y989" s="1"/>
      <c r="Z989" s="1"/>
      <c r="AA989" s="1"/>
      <c r="AB989" s="1"/>
      <c r="AC989" s="1"/>
      <c r="AD989" s="1"/>
      <c r="AE989" s="1"/>
      <c r="AF989" s="1"/>
      <c r="AG989" s="1"/>
      <c r="AH989" s="1"/>
      <c r="AI989" s="1"/>
      <c r="AJ989" s="1"/>
      <c r="AK989" s="1"/>
      <c r="AL989" s="1"/>
      <c r="AM989" s="1"/>
      <c r="AN989" s="1"/>
      <c r="AO989" s="1"/>
      <c r="AP989" s="1"/>
    </row>
    <row r="990" spans="23:42" ht="12.75" customHeight="1">
      <c r="W990" s="1"/>
      <c r="X990" s="1"/>
      <c r="Y990" s="1"/>
      <c r="Z990" s="1"/>
      <c r="AA990" s="1"/>
      <c r="AB990" s="1"/>
      <c r="AC990" s="1"/>
      <c r="AD990" s="1"/>
      <c r="AE990" s="1"/>
      <c r="AF990" s="1"/>
      <c r="AG990" s="1"/>
      <c r="AH990" s="1"/>
      <c r="AI990" s="1"/>
      <c r="AJ990" s="1"/>
      <c r="AK990" s="1"/>
      <c r="AL990" s="1"/>
      <c r="AM990" s="1"/>
      <c r="AN990" s="1"/>
      <c r="AO990" s="1"/>
      <c r="AP990" s="1"/>
    </row>
    <row r="991" spans="23:42" ht="12.75" customHeight="1">
      <c r="W991" s="1"/>
      <c r="X991" s="1"/>
      <c r="Y991" s="1"/>
      <c r="Z991" s="1"/>
      <c r="AA991" s="1"/>
      <c r="AB991" s="1"/>
      <c r="AC991" s="1"/>
      <c r="AD991" s="1"/>
      <c r="AE991" s="1"/>
      <c r="AF991" s="1"/>
      <c r="AG991" s="1"/>
      <c r="AH991" s="1"/>
      <c r="AI991" s="1"/>
      <c r="AJ991" s="1"/>
      <c r="AK991" s="1"/>
      <c r="AL991" s="1"/>
      <c r="AM991" s="1"/>
      <c r="AN991" s="1"/>
      <c r="AO991" s="1"/>
      <c r="AP991" s="1"/>
    </row>
    <row r="992" spans="23:42" ht="12.75" customHeight="1">
      <c r="W992" s="1"/>
      <c r="X992" s="1"/>
      <c r="Y992" s="1"/>
      <c r="Z992" s="1"/>
      <c r="AA992" s="1"/>
      <c r="AB992" s="1"/>
      <c r="AC992" s="1"/>
      <c r="AD992" s="1"/>
      <c r="AE992" s="1"/>
      <c r="AF992" s="1"/>
      <c r="AG992" s="1"/>
      <c r="AH992" s="1"/>
      <c r="AI992" s="1"/>
      <c r="AJ992" s="1"/>
      <c r="AK992" s="1"/>
      <c r="AL992" s="1"/>
      <c r="AM992" s="1"/>
      <c r="AN992" s="1"/>
      <c r="AO992" s="1"/>
      <c r="AP992" s="1"/>
    </row>
    <row r="993" spans="23:42" ht="12.75" customHeight="1">
      <c r="W993" s="1"/>
      <c r="X993" s="1"/>
      <c r="Y993" s="1"/>
      <c r="Z993" s="1"/>
      <c r="AA993" s="1"/>
      <c r="AB993" s="1"/>
      <c r="AC993" s="1"/>
      <c r="AD993" s="1"/>
      <c r="AE993" s="1"/>
      <c r="AF993" s="1"/>
      <c r="AG993" s="1"/>
      <c r="AH993" s="1"/>
      <c r="AI993" s="1"/>
      <c r="AJ993" s="1"/>
      <c r="AK993" s="1"/>
      <c r="AL993" s="1"/>
      <c r="AM993" s="1"/>
      <c r="AN993" s="1"/>
      <c r="AO993" s="1"/>
      <c r="AP993" s="1"/>
    </row>
    <row r="994" spans="23:42" ht="12.75" customHeight="1">
      <c r="W994" s="1"/>
      <c r="X994" s="1"/>
      <c r="Y994" s="1"/>
      <c r="Z994" s="1"/>
      <c r="AA994" s="1"/>
      <c r="AB994" s="1"/>
      <c r="AC994" s="1"/>
      <c r="AD994" s="1"/>
      <c r="AE994" s="1"/>
      <c r="AF994" s="1"/>
      <c r="AG994" s="1"/>
      <c r="AH994" s="1"/>
      <c r="AI994" s="1"/>
      <c r="AJ994" s="1"/>
      <c r="AK994" s="1"/>
      <c r="AL994" s="1"/>
      <c r="AM994" s="1"/>
      <c r="AN994" s="1"/>
      <c r="AO994" s="1"/>
      <c r="AP994" s="1"/>
    </row>
    <row r="995" spans="23:42" ht="12.75" customHeight="1">
      <c r="W995" s="1"/>
      <c r="X995" s="1"/>
      <c r="Y995" s="1"/>
      <c r="Z995" s="1"/>
      <c r="AA995" s="1"/>
      <c r="AB995" s="1"/>
      <c r="AC995" s="1"/>
      <c r="AD995" s="1"/>
      <c r="AE995" s="1"/>
      <c r="AF995" s="1"/>
      <c r="AG995" s="1"/>
      <c r="AH995" s="1"/>
      <c r="AI995" s="1"/>
      <c r="AJ995" s="1"/>
      <c r="AK995" s="1"/>
      <c r="AL995" s="1"/>
      <c r="AM995" s="1"/>
      <c r="AN995" s="1"/>
      <c r="AO995" s="1"/>
      <c r="AP995" s="1"/>
    </row>
    <row r="996" spans="23:42" ht="12.75" customHeight="1">
      <c r="W996" s="1"/>
      <c r="X996" s="1"/>
      <c r="Y996" s="1"/>
      <c r="Z996" s="1"/>
      <c r="AA996" s="1"/>
      <c r="AB996" s="1"/>
      <c r="AC996" s="1"/>
      <c r="AD996" s="1"/>
      <c r="AE996" s="1"/>
      <c r="AF996" s="1"/>
      <c r="AG996" s="1"/>
      <c r="AH996" s="1"/>
      <c r="AI996" s="1"/>
      <c r="AJ996" s="1"/>
      <c r="AK996" s="1"/>
      <c r="AL996" s="1"/>
      <c r="AM996" s="1"/>
      <c r="AN996" s="1"/>
      <c r="AO996" s="1"/>
      <c r="AP996" s="1"/>
    </row>
    <row r="997" spans="23:42" ht="12.75" customHeight="1">
      <c r="W997" s="1"/>
      <c r="X997" s="1"/>
      <c r="Y997" s="1"/>
      <c r="Z997" s="1"/>
      <c r="AA997" s="1"/>
      <c r="AB997" s="1"/>
      <c r="AC997" s="1"/>
      <c r="AD997" s="1"/>
      <c r="AE997" s="1"/>
      <c r="AF997" s="1"/>
      <c r="AG997" s="1"/>
      <c r="AH997" s="1"/>
      <c r="AI997" s="1"/>
      <c r="AJ997" s="1"/>
      <c r="AK997" s="1"/>
      <c r="AL997" s="1"/>
      <c r="AM997" s="1"/>
      <c r="AN997" s="1"/>
      <c r="AO997" s="1"/>
      <c r="AP997" s="1"/>
    </row>
    <row r="998" spans="23:42" ht="12.75" customHeight="1">
      <c r="W998" s="1"/>
      <c r="X998" s="1"/>
      <c r="Y998" s="1"/>
      <c r="Z998" s="1"/>
      <c r="AA998" s="1"/>
      <c r="AB998" s="1"/>
      <c r="AC998" s="1"/>
      <c r="AD998" s="1"/>
      <c r="AE998" s="1"/>
      <c r="AF998" s="1"/>
      <c r="AG998" s="1"/>
      <c r="AH998" s="1"/>
      <c r="AI998" s="1"/>
      <c r="AJ998" s="1"/>
      <c r="AK998" s="1"/>
      <c r="AL998" s="1"/>
      <c r="AM998" s="1"/>
      <c r="AN998" s="1"/>
      <c r="AO998" s="1"/>
      <c r="AP998" s="1"/>
    </row>
    <row r="999" spans="23:42" ht="12.75" customHeight="1">
      <c r="W999" s="1"/>
      <c r="X999" s="1"/>
      <c r="Y999" s="1"/>
      <c r="Z999" s="1"/>
      <c r="AA999" s="1"/>
      <c r="AB999" s="1"/>
      <c r="AC999" s="1"/>
      <c r="AD999" s="1"/>
      <c r="AE999" s="1"/>
      <c r="AF999" s="1"/>
      <c r="AG999" s="1"/>
      <c r="AH999" s="1"/>
      <c r="AI999" s="1"/>
      <c r="AJ999" s="1"/>
      <c r="AK999" s="1"/>
      <c r="AL999" s="1"/>
      <c r="AM999" s="1"/>
      <c r="AN999" s="1"/>
      <c r="AO999" s="1"/>
      <c r="AP999" s="1"/>
    </row>
    <row r="1000" spans="23:42" ht="12.75" customHeight="1">
      <c r="W1000" s="1"/>
      <c r="X1000" s="1"/>
      <c r="Y1000" s="1"/>
      <c r="Z1000" s="1"/>
      <c r="AA1000" s="1"/>
      <c r="AB1000" s="1"/>
      <c r="AC1000" s="1"/>
      <c r="AD1000" s="1"/>
      <c r="AE1000" s="1"/>
      <c r="AF1000" s="1"/>
      <c r="AG1000" s="1"/>
      <c r="AH1000" s="1"/>
      <c r="AI1000" s="1"/>
      <c r="AJ1000" s="1"/>
      <c r="AK1000" s="1"/>
      <c r="AL1000" s="1"/>
      <c r="AM1000" s="1"/>
      <c r="AN1000" s="1"/>
      <c r="AO1000" s="1"/>
      <c r="AP1000" s="1"/>
    </row>
    <row r="1001" spans="23:42" ht="12.75" customHeight="1">
      <c r="W1001" s="1"/>
      <c r="X1001" s="1"/>
      <c r="Y1001" s="1"/>
      <c r="Z1001" s="1"/>
      <c r="AA1001" s="1"/>
      <c r="AB1001" s="1"/>
      <c r="AC1001" s="1"/>
      <c r="AD1001" s="1"/>
      <c r="AE1001" s="1"/>
      <c r="AF1001" s="1"/>
      <c r="AG1001" s="1"/>
      <c r="AH1001" s="1"/>
      <c r="AI1001" s="1"/>
      <c r="AJ1001" s="1"/>
      <c r="AK1001" s="1"/>
      <c r="AL1001" s="1"/>
      <c r="AM1001" s="1"/>
      <c r="AN1001" s="1"/>
      <c r="AO1001" s="1"/>
      <c r="AP1001" s="1"/>
    </row>
    <row r="1002" spans="23:42" ht="12.75" customHeight="1">
      <c r="W1002" s="1"/>
      <c r="X1002" s="1"/>
      <c r="Y1002" s="1"/>
      <c r="Z1002" s="1"/>
      <c r="AA1002" s="1"/>
      <c r="AB1002" s="1"/>
      <c r="AC1002" s="1"/>
      <c r="AD1002" s="1"/>
      <c r="AE1002" s="1"/>
      <c r="AF1002" s="1"/>
      <c r="AG1002" s="1"/>
      <c r="AH1002" s="1"/>
      <c r="AI1002" s="1"/>
      <c r="AJ1002" s="1"/>
      <c r="AK1002" s="1"/>
      <c r="AL1002" s="1"/>
      <c r="AM1002" s="1"/>
      <c r="AN1002" s="1"/>
      <c r="AO1002" s="1"/>
      <c r="AP1002" s="1"/>
    </row>
    <row r="1003" spans="23:42" ht="12.75" customHeight="1">
      <c r="W1003" s="1"/>
      <c r="X1003" s="1"/>
      <c r="Y1003" s="1"/>
      <c r="Z1003" s="1"/>
      <c r="AA1003" s="1"/>
      <c r="AB1003" s="1"/>
      <c r="AC1003" s="1"/>
      <c r="AD1003" s="1"/>
      <c r="AE1003" s="1"/>
      <c r="AF1003" s="1"/>
      <c r="AG1003" s="1"/>
      <c r="AH1003" s="1"/>
      <c r="AI1003" s="1"/>
      <c r="AJ1003" s="1"/>
      <c r="AK1003" s="1"/>
      <c r="AL1003" s="1"/>
      <c r="AM1003" s="1"/>
      <c r="AN1003" s="1"/>
      <c r="AO1003" s="1"/>
      <c r="AP1003" s="1"/>
    </row>
    <row r="1004" spans="23:42" ht="12.75" customHeight="1">
      <c r="W1004" s="1"/>
      <c r="X1004" s="1"/>
      <c r="Y1004" s="1"/>
      <c r="Z1004" s="1"/>
      <c r="AA1004" s="1"/>
      <c r="AB1004" s="1"/>
      <c r="AC1004" s="1"/>
      <c r="AD1004" s="1"/>
      <c r="AE1004" s="1"/>
      <c r="AF1004" s="1"/>
      <c r="AG1004" s="1"/>
      <c r="AH1004" s="1"/>
      <c r="AI1004" s="1"/>
      <c r="AJ1004" s="1"/>
      <c r="AK1004" s="1"/>
      <c r="AL1004" s="1"/>
      <c r="AM1004" s="1"/>
      <c r="AN1004" s="1"/>
      <c r="AO1004" s="1"/>
      <c r="AP1004" s="1"/>
    </row>
    <row r="1005" spans="23:42" ht="12.75" customHeight="1">
      <c r="W1005" s="1"/>
      <c r="X1005" s="1"/>
      <c r="Y1005" s="1"/>
      <c r="Z1005" s="1"/>
      <c r="AA1005" s="1"/>
      <c r="AB1005" s="1"/>
      <c r="AC1005" s="1"/>
      <c r="AD1005" s="1"/>
      <c r="AE1005" s="1"/>
      <c r="AF1005" s="1"/>
      <c r="AG1005" s="1"/>
      <c r="AH1005" s="1"/>
      <c r="AI1005" s="1"/>
      <c r="AJ1005" s="1"/>
      <c r="AK1005" s="1"/>
      <c r="AL1005" s="1"/>
      <c r="AM1005" s="1"/>
      <c r="AN1005" s="1"/>
      <c r="AO1005" s="1"/>
      <c r="AP1005" s="1"/>
    </row>
    <row r="1006" spans="23:42" ht="12.75" customHeight="1">
      <c r="W1006" s="1"/>
      <c r="X1006" s="1"/>
      <c r="Y1006" s="1"/>
      <c r="Z1006" s="1"/>
      <c r="AA1006" s="1"/>
      <c r="AB1006" s="1"/>
      <c r="AC1006" s="1"/>
      <c r="AD1006" s="1"/>
      <c r="AE1006" s="1"/>
      <c r="AF1006" s="1"/>
      <c r="AG1006" s="1"/>
      <c r="AH1006" s="1"/>
      <c r="AI1006" s="1"/>
      <c r="AJ1006" s="1"/>
      <c r="AK1006" s="1"/>
      <c r="AL1006" s="1"/>
      <c r="AM1006" s="1"/>
      <c r="AN1006" s="1"/>
      <c r="AO1006" s="1"/>
      <c r="AP1006" s="1"/>
    </row>
    <row r="1007" spans="23:42" ht="12.75" customHeight="1">
      <c r="W1007" s="1"/>
      <c r="X1007" s="1"/>
      <c r="Y1007" s="1"/>
      <c r="Z1007" s="1"/>
      <c r="AA1007" s="1"/>
      <c r="AB1007" s="1"/>
      <c r="AC1007" s="1"/>
      <c r="AD1007" s="1"/>
      <c r="AE1007" s="1"/>
      <c r="AF1007" s="1"/>
      <c r="AG1007" s="1"/>
      <c r="AH1007" s="1"/>
      <c r="AI1007" s="1"/>
      <c r="AJ1007" s="1"/>
      <c r="AK1007" s="1"/>
      <c r="AL1007" s="1"/>
      <c r="AM1007" s="1"/>
      <c r="AN1007" s="1"/>
      <c r="AO1007" s="1"/>
      <c r="AP1007" s="1"/>
    </row>
    <row r="1008" spans="23:42" ht="12.75" customHeight="1">
      <c r="W1008" s="1"/>
      <c r="X1008" s="1"/>
      <c r="Y1008" s="1"/>
      <c r="Z1008" s="1"/>
      <c r="AA1008" s="1"/>
      <c r="AB1008" s="1"/>
      <c r="AC1008" s="1"/>
      <c r="AD1008" s="1"/>
      <c r="AE1008" s="1"/>
      <c r="AF1008" s="1"/>
      <c r="AG1008" s="1"/>
      <c r="AH1008" s="1"/>
      <c r="AI1008" s="1"/>
      <c r="AJ1008" s="1"/>
      <c r="AK1008" s="1"/>
      <c r="AL1008" s="1"/>
      <c r="AM1008" s="1"/>
      <c r="AN1008" s="1"/>
      <c r="AO1008" s="1"/>
      <c r="AP1008" s="1"/>
    </row>
    <row r="1009" spans="23:42" ht="12.75" customHeight="1">
      <c r="W1009" s="1"/>
      <c r="X1009" s="1"/>
      <c r="Y1009" s="1"/>
      <c r="Z1009" s="1"/>
      <c r="AA1009" s="1"/>
      <c r="AB1009" s="1"/>
      <c r="AC1009" s="1"/>
      <c r="AD1009" s="1"/>
      <c r="AE1009" s="1"/>
      <c r="AF1009" s="1"/>
      <c r="AG1009" s="1"/>
      <c r="AH1009" s="1"/>
      <c r="AI1009" s="1"/>
      <c r="AJ1009" s="1"/>
      <c r="AK1009" s="1"/>
      <c r="AL1009" s="1"/>
      <c r="AM1009" s="1"/>
      <c r="AN1009" s="1"/>
      <c r="AO1009" s="1"/>
      <c r="AP1009" s="1"/>
    </row>
    <row r="1010" spans="23:42" ht="12.75" customHeight="1">
      <c r="W1010" s="1"/>
      <c r="X1010" s="1"/>
      <c r="Y1010" s="1"/>
      <c r="Z1010" s="1"/>
      <c r="AA1010" s="1"/>
      <c r="AB1010" s="1"/>
      <c r="AC1010" s="1"/>
      <c r="AD1010" s="1"/>
      <c r="AE1010" s="1"/>
      <c r="AF1010" s="1"/>
      <c r="AG1010" s="1"/>
      <c r="AH1010" s="1"/>
      <c r="AI1010" s="1"/>
      <c r="AJ1010" s="1"/>
      <c r="AK1010" s="1"/>
      <c r="AL1010" s="1"/>
      <c r="AM1010" s="1"/>
      <c r="AN1010" s="1"/>
      <c r="AO1010" s="1"/>
      <c r="AP1010" s="1"/>
    </row>
    <row r="1011" spans="23:42" ht="12.75" customHeight="1">
      <c r="W1011" s="1"/>
      <c r="X1011" s="1"/>
      <c r="Y1011" s="1"/>
      <c r="Z1011" s="1"/>
      <c r="AA1011" s="1"/>
      <c r="AB1011" s="1"/>
      <c r="AC1011" s="1"/>
      <c r="AD1011" s="1"/>
      <c r="AE1011" s="1"/>
      <c r="AF1011" s="1"/>
      <c r="AG1011" s="1"/>
      <c r="AH1011" s="1"/>
      <c r="AI1011" s="1"/>
      <c r="AJ1011" s="1"/>
      <c r="AK1011" s="1"/>
      <c r="AL1011" s="1"/>
      <c r="AM1011" s="1"/>
      <c r="AN1011" s="1"/>
      <c r="AO1011" s="1"/>
      <c r="AP1011" s="1"/>
    </row>
    <row r="1012" spans="23:42" ht="12.75" customHeight="1">
      <c r="W1012" s="1"/>
      <c r="X1012" s="1"/>
      <c r="Y1012" s="1"/>
      <c r="Z1012" s="1"/>
      <c r="AA1012" s="1"/>
      <c r="AB1012" s="1"/>
      <c r="AC1012" s="1"/>
      <c r="AD1012" s="1"/>
      <c r="AE1012" s="1"/>
      <c r="AF1012" s="1"/>
      <c r="AG1012" s="1"/>
      <c r="AH1012" s="1"/>
      <c r="AI1012" s="1"/>
      <c r="AJ1012" s="1"/>
      <c r="AK1012" s="1"/>
      <c r="AL1012" s="1"/>
      <c r="AM1012" s="1"/>
      <c r="AN1012" s="1"/>
      <c r="AO1012" s="1"/>
      <c r="AP1012" s="1"/>
    </row>
    <row r="1013" spans="23:42" ht="12.75" customHeight="1">
      <c r="W1013" s="1"/>
      <c r="X1013" s="1"/>
      <c r="Y1013" s="1"/>
      <c r="Z1013" s="1"/>
      <c r="AA1013" s="1"/>
      <c r="AB1013" s="1"/>
      <c r="AC1013" s="1"/>
      <c r="AD1013" s="1"/>
      <c r="AE1013" s="1"/>
      <c r="AF1013" s="1"/>
      <c r="AG1013" s="1"/>
      <c r="AH1013" s="1"/>
      <c r="AI1013" s="1"/>
      <c r="AJ1013" s="1"/>
      <c r="AK1013" s="1"/>
      <c r="AL1013" s="1"/>
      <c r="AM1013" s="1"/>
      <c r="AN1013" s="1"/>
      <c r="AO1013" s="1"/>
      <c r="AP1013" s="1"/>
    </row>
    <row r="1014" spans="23:42" ht="12.75" customHeight="1">
      <c r="W1014" s="1"/>
      <c r="X1014" s="1"/>
      <c r="Y1014" s="1"/>
      <c r="Z1014" s="1"/>
      <c r="AA1014" s="1"/>
      <c r="AB1014" s="1"/>
      <c r="AC1014" s="1"/>
      <c r="AD1014" s="1"/>
      <c r="AE1014" s="1"/>
      <c r="AF1014" s="1"/>
      <c r="AG1014" s="1"/>
      <c r="AH1014" s="1"/>
      <c r="AI1014" s="1"/>
      <c r="AJ1014" s="1"/>
      <c r="AK1014" s="1"/>
      <c r="AL1014" s="1"/>
      <c r="AM1014" s="1"/>
      <c r="AN1014" s="1"/>
      <c r="AO1014" s="1"/>
      <c r="AP1014" s="1"/>
    </row>
    <row r="1015" spans="23:42" ht="12.75" customHeight="1">
      <c r="W1015" s="1"/>
      <c r="X1015" s="1"/>
      <c r="Y1015" s="1"/>
      <c r="Z1015" s="1"/>
      <c r="AA1015" s="1"/>
      <c r="AB1015" s="1"/>
      <c r="AC1015" s="1"/>
      <c r="AD1015" s="1"/>
      <c r="AE1015" s="1"/>
      <c r="AF1015" s="1"/>
      <c r="AG1015" s="1"/>
      <c r="AH1015" s="1"/>
      <c r="AI1015" s="1"/>
      <c r="AJ1015" s="1"/>
      <c r="AK1015" s="1"/>
      <c r="AL1015" s="1"/>
      <c r="AM1015" s="1"/>
      <c r="AN1015" s="1"/>
      <c r="AO1015" s="1"/>
      <c r="AP1015" s="1"/>
    </row>
    <row r="1016" spans="23:42" ht="12.75" customHeight="1">
      <c r="W1016" s="1"/>
      <c r="X1016" s="1"/>
      <c r="Y1016" s="1"/>
      <c r="Z1016" s="1"/>
      <c r="AA1016" s="1"/>
      <c r="AB1016" s="1"/>
      <c r="AC1016" s="1"/>
      <c r="AD1016" s="1"/>
      <c r="AE1016" s="1"/>
      <c r="AF1016" s="1"/>
      <c r="AG1016" s="1"/>
      <c r="AH1016" s="1"/>
      <c r="AI1016" s="1"/>
      <c r="AJ1016" s="1"/>
      <c r="AK1016" s="1"/>
      <c r="AL1016" s="1"/>
      <c r="AM1016" s="1"/>
      <c r="AN1016" s="1"/>
      <c r="AO1016" s="1"/>
      <c r="AP1016" s="1"/>
    </row>
    <row r="1017" spans="23:42" ht="12.75" customHeight="1">
      <c r="W1017" s="1"/>
      <c r="X1017" s="1"/>
      <c r="Y1017" s="1"/>
      <c r="Z1017" s="1"/>
      <c r="AA1017" s="1"/>
      <c r="AB1017" s="1"/>
      <c r="AC1017" s="1"/>
      <c r="AD1017" s="1"/>
      <c r="AE1017" s="1"/>
      <c r="AF1017" s="1"/>
      <c r="AG1017" s="1"/>
      <c r="AH1017" s="1"/>
      <c r="AI1017" s="1"/>
      <c r="AJ1017" s="1"/>
      <c r="AK1017" s="1"/>
      <c r="AL1017" s="1"/>
      <c r="AM1017" s="1"/>
      <c r="AN1017" s="1"/>
      <c r="AO1017" s="1"/>
      <c r="AP1017" s="1"/>
    </row>
  </sheetData>
  <mergeCells count="116">
    <mergeCell ref="J19:J23"/>
    <mergeCell ref="K19:K23"/>
    <mergeCell ref="L19:L23"/>
    <mergeCell ref="A19:A23"/>
    <mergeCell ref="B19:B23"/>
    <mergeCell ref="C19:C23"/>
    <mergeCell ref="D19:D23"/>
    <mergeCell ref="E19:E23"/>
    <mergeCell ref="F19:F23"/>
    <mergeCell ref="G19:G23"/>
    <mergeCell ref="H19:H23"/>
    <mergeCell ref="I19:I23"/>
    <mergeCell ref="H9:H13"/>
    <mergeCell ref="I9:I13"/>
    <mergeCell ref="J9:J13"/>
    <mergeCell ref="K32:L32"/>
    <mergeCell ref="M32:N32"/>
    <mergeCell ref="O32:T32"/>
    <mergeCell ref="A9:A13"/>
    <mergeCell ref="B9:B13"/>
    <mergeCell ref="C9:C13"/>
    <mergeCell ref="D9:D13"/>
    <mergeCell ref="E9:E13"/>
    <mergeCell ref="F9:F13"/>
    <mergeCell ref="G9:G13"/>
    <mergeCell ref="L9:L13"/>
    <mergeCell ref="K9:K13"/>
    <mergeCell ref="M24:U24"/>
    <mergeCell ref="J26:J27"/>
    <mergeCell ref="K26:L26"/>
    <mergeCell ref="M26:N26"/>
    <mergeCell ref="O26:U26"/>
    <mergeCell ref="C14:C18"/>
    <mergeCell ref="D14:D18"/>
    <mergeCell ref="E14:E18"/>
    <mergeCell ref="F14:F18"/>
    <mergeCell ref="C29:E29"/>
    <mergeCell ref="A30:L30"/>
    <mergeCell ref="V25:V26"/>
    <mergeCell ref="A26:A27"/>
    <mergeCell ref="M30:U30"/>
    <mergeCell ref="A32:A33"/>
    <mergeCell ref="B32:E33"/>
    <mergeCell ref="F32:F33"/>
    <mergeCell ref="G32:J33"/>
    <mergeCell ref="E48:F48"/>
    <mergeCell ref="G48:I48"/>
    <mergeCell ref="A45:L45"/>
    <mergeCell ref="A46:L46"/>
    <mergeCell ref="A47:D47"/>
    <mergeCell ref="E47:F47"/>
    <mergeCell ref="G47:I47"/>
    <mergeCell ref="A48:D48"/>
    <mergeCell ref="M45:U45"/>
    <mergeCell ref="M46:U46"/>
    <mergeCell ref="F41:J44"/>
    <mergeCell ref="B35:E35"/>
    <mergeCell ref="A39:B40"/>
    <mergeCell ref="C39:E40"/>
    <mergeCell ref="F39:J40"/>
    <mergeCell ref="K39:L39"/>
    <mergeCell ref="M39:N39"/>
    <mergeCell ref="A41:B44"/>
    <mergeCell ref="M36:U36"/>
    <mergeCell ref="O39:U39"/>
    <mergeCell ref="C41:E44"/>
    <mergeCell ref="A36:L37"/>
    <mergeCell ref="G35:J35"/>
    <mergeCell ref="M3:O4"/>
    <mergeCell ref="P3:V4"/>
    <mergeCell ref="A5:B5"/>
    <mergeCell ref="C5:F5"/>
    <mergeCell ref="V38:V39"/>
    <mergeCell ref="B26:B27"/>
    <mergeCell ref="C26:E27"/>
    <mergeCell ref="F26:F27"/>
    <mergeCell ref="G26:G27"/>
    <mergeCell ref="H26:H27"/>
    <mergeCell ref="I26:I27"/>
    <mergeCell ref="A24:L24"/>
    <mergeCell ref="H14:H18"/>
    <mergeCell ref="I14:I18"/>
    <mergeCell ref="J14:J18"/>
    <mergeCell ref="K14:K18"/>
    <mergeCell ref="L14:L18"/>
    <mergeCell ref="A14:A18"/>
    <mergeCell ref="B14:B18"/>
    <mergeCell ref="G14:G18"/>
    <mergeCell ref="V31:V32"/>
    <mergeCell ref="B34:E34"/>
    <mergeCell ref="G34:J34"/>
    <mergeCell ref="C28:E28"/>
    <mergeCell ref="H5:I5"/>
    <mergeCell ref="K5:L5"/>
    <mergeCell ref="M5:O5"/>
    <mergeCell ref="P5:V5"/>
    <mergeCell ref="A1:B2"/>
    <mergeCell ref="C1:L2"/>
    <mergeCell ref="A6:V6"/>
    <mergeCell ref="H7:H8"/>
    <mergeCell ref="I7:I8"/>
    <mergeCell ref="J7:J8"/>
    <mergeCell ref="K7:L7"/>
    <mergeCell ref="M7:N7"/>
    <mergeCell ref="O7:U7"/>
    <mergeCell ref="V7:V8"/>
    <mergeCell ref="A7:A8"/>
    <mergeCell ref="B7:B8"/>
    <mergeCell ref="C7:C8"/>
    <mergeCell ref="D7:D8"/>
    <mergeCell ref="E7:E8"/>
    <mergeCell ref="F7:F8"/>
    <mergeCell ref="G7:G8"/>
    <mergeCell ref="M1:V2"/>
    <mergeCell ref="A3:B4"/>
    <mergeCell ref="C3:L4"/>
  </mergeCells>
  <phoneticPr fontId="26" type="noConversion"/>
  <printOptions horizontalCentered="1" verticalCentered="1"/>
  <pageMargins left="0" right="0.19685039370078741" top="0" bottom="0" header="0" footer="0"/>
  <pageSetup scale="45" orientation="landscape" r:id="rId1"/>
  <headerFooter>
    <oddFooter>&amp;CPagina &amp;P de</oddFooter>
  </headerFooter>
  <drawing r:id="rId2"/>
  <legacyDrawing r:id="rId3"/>
  <oleObjects>
    <mc:AlternateContent xmlns:mc="http://schemas.openxmlformats.org/markup-compatibility/2006">
      <mc:Choice Requires="x14">
        <oleObject progId="Word.Picture.8" shapeId="1025" r:id="rId4">
          <objectPr defaultSize="0" autoPict="0" r:id="rId5">
            <anchor moveWithCells="1">
              <from>
                <xdr:col>0</xdr:col>
                <xdr:colOff>590550</xdr:colOff>
                <xdr:row>0</xdr:row>
                <xdr:rowOff>38100</xdr:rowOff>
              </from>
              <to>
                <xdr:col>1</xdr:col>
                <xdr:colOff>638175</xdr:colOff>
                <xdr:row>1</xdr:row>
                <xdr:rowOff>352425</xdr:rowOff>
              </to>
            </anchor>
          </objectPr>
        </oleObject>
      </mc:Choice>
      <mc:Fallback>
        <oleObject progId="Word.Picture.8" shapeId="1025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Z999"/>
  <sheetViews>
    <sheetView tabSelected="1" topLeftCell="A24" workbookViewId="0">
      <selection activeCell="A25" sqref="A25:B25"/>
    </sheetView>
  </sheetViews>
  <sheetFormatPr baseColWidth="10" defaultColWidth="12.5703125" defaultRowHeight="15" customHeight="1"/>
  <cols>
    <col min="1" max="1" width="3" customWidth="1"/>
    <col min="2" max="2" width="8.85546875" customWidth="1"/>
    <col min="3" max="3" width="16.5703125" customWidth="1"/>
    <col min="4" max="4" width="13.42578125" customWidth="1"/>
    <col min="5" max="5" width="55.140625" customWidth="1"/>
    <col min="6" max="6" width="16.85546875" customWidth="1"/>
    <col min="7" max="7" width="32" customWidth="1"/>
    <col min="8" max="8" width="16.42578125" customWidth="1"/>
    <col min="9" max="9" width="13" customWidth="1"/>
    <col min="10" max="10" width="14.85546875" customWidth="1"/>
    <col min="11" max="11" width="13.7109375" customWidth="1"/>
    <col min="12" max="18" width="4.140625" customWidth="1"/>
    <col min="19" max="19" width="14.42578125" customWidth="1"/>
    <col min="20" max="26" width="10.5703125" customWidth="1"/>
  </cols>
  <sheetData>
    <row r="1" spans="1:19" ht="12.75" hidden="1" customHeight="1">
      <c r="A1" s="52"/>
      <c r="B1" s="64"/>
      <c r="C1" s="52"/>
      <c r="D1" s="65"/>
      <c r="E1" s="64"/>
      <c r="F1" s="65"/>
      <c r="G1" s="52"/>
      <c r="H1" s="53"/>
      <c r="I1" s="53"/>
      <c r="J1" s="54"/>
      <c r="K1" s="54"/>
      <c r="L1" s="20"/>
      <c r="M1" s="20"/>
      <c r="N1" s="20"/>
      <c r="O1" s="20"/>
      <c r="P1" s="20"/>
      <c r="Q1" s="20"/>
      <c r="R1" s="20"/>
      <c r="S1" s="55"/>
    </row>
    <row r="2" spans="1:19" ht="30" customHeight="1">
      <c r="A2" s="168" t="s">
        <v>59</v>
      </c>
      <c r="B2" s="168"/>
      <c r="C2" s="168"/>
      <c r="D2" s="168"/>
      <c r="E2" s="168"/>
      <c r="F2" s="168"/>
      <c r="G2" s="168"/>
      <c r="H2" s="168"/>
      <c r="I2" s="168"/>
      <c r="J2" s="168"/>
      <c r="K2" s="168"/>
      <c r="L2" s="168"/>
      <c r="M2" s="168"/>
      <c r="N2" s="168"/>
      <c r="O2" s="168"/>
      <c r="P2" s="168"/>
      <c r="Q2" s="168"/>
      <c r="R2" s="168"/>
      <c r="S2" s="168"/>
    </row>
    <row r="3" spans="1:19" ht="15" customHeight="1">
      <c r="A3" s="184" t="s">
        <v>60</v>
      </c>
      <c r="B3" s="184"/>
      <c r="C3" s="184" t="s">
        <v>61</v>
      </c>
      <c r="D3" s="184"/>
      <c r="E3" s="184"/>
      <c r="F3" s="184"/>
      <c r="G3" s="184"/>
      <c r="H3" s="89" t="s">
        <v>62</v>
      </c>
      <c r="I3" s="89"/>
      <c r="J3" s="89" t="s">
        <v>24</v>
      </c>
      <c r="K3" s="89"/>
      <c r="L3" s="182" t="s">
        <v>25</v>
      </c>
      <c r="M3" s="182"/>
      <c r="N3" s="182"/>
      <c r="O3" s="182"/>
      <c r="P3" s="182"/>
      <c r="Q3" s="182"/>
      <c r="R3" s="182"/>
      <c r="S3" s="183" t="s">
        <v>26</v>
      </c>
    </row>
    <row r="4" spans="1:19" ht="15" customHeight="1">
      <c r="A4" s="185"/>
      <c r="B4" s="185"/>
      <c r="C4" s="185"/>
      <c r="D4" s="185"/>
      <c r="E4" s="185"/>
      <c r="F4" s="185"/>
      <c r="G4" s="185"/>
      <c r="H4" s="91" t="s">
        <v>27</v>
      </c>
      <c r="I4" s="91" t="s">
        <v>28</v>
      </c>
      <c r="J4" s="91" t="s">
        <v>27</v>
      </c>
      <c r="K4" s="91" t="s">
        <v>28</v>
      </c>
      <c r="L4" s="92" t="s">
        <v>29</v>
      </c>
      <c r="M4" s="92" t="s">
        <v>30</v>
      </c>
      <c r="N4" s="92" t="s">
        <v>30</v>
      </c>
      <c r="O4" s="92" t="s">
        <v>31</v>
      </c>
      <c r="P4" s="92" t="s">
        <v>32</v>
      </c>
      <c r="Q4" s="92" t="s">
        <v>33</v>
      </c>
      <c r="R4" s="92" t="s">
        <v>34</v>
      </c>
      <c r="S4" s="183" t="s">
        <v>62</v>
      </c>
    </row>
    <row r="5" spans="1:19" ht="21" customHeight="1">
      <c r="A5" s="174"/>
      <c r="B5" s="175"/>
      <c r="C5" s="176"/>
      <c r="D5" s="177"/>
      <c r="E5" s="177"/>
      <c r="F5" s="177"/>
      <c r="G5" s="178"/>
      <c r="H5" s="93"/>
      <c r="I5" s="93"/>
      <c r="J5" s="94"/>
      <c r="K5" s="94"/>
      <c r="L5" s="95"/>
      <c r="M5" s="95"/>
      <c r="N5" s="95"/>
      <c r="O5" s="95"/>
      <c r="P5" s="95"/>
      <c r="Q5" s="95"/>
      <c r="R5" s="95"/>
      <c r="S5" s="96"/>
    </row>
    <row r="6" spans="1:19" ht="21" customHeight="1" thickBot="1">
      <c r="A6" s="174"/>
      <c r="B6" s="175"/>
      <c r="C6" s="176"/>
      <c r="D6" s="177"/>
      <c r="E6" s="177"/>
      <c r="F6" s="177"/>
      <c r="G6" s="178"/>
      <c r="H6" s="93"/>
      <c r="I6" s="93"/>
      <c r="J6" s="97"/>
      <c r="K6" s="97"/>
      <c r="L6" s="95"/>
      <c r="M6" s="95"/>
      <c r="N6" s="95"/>
      <c r="O6" s="95"/>
      <c r="P6" s="95"/>
      <c r="Q6" s="95"/>
      <c r="R6" s="95"/>
      <c r="S6" s="96"/>
    </row>
    <row r="7" spans="1:19" ht="21" customHeight="1" thickBot="1">
      <c r="A7" s="179" t="s">
        <v>63</v>
      </c>
      <c r="B7" s="180"/>
      <c r="C7" s="180"/>
      <c r="D7" s="180"/>
      <c r="E7" s="180"/>
      <c r="F7" s="180"/>
      <c r="G7" s="180"/>
      <c r="H7" s="180"/>
      <c r="I7" s="180"/>
      <c r="J7" s="180"/>
      <c r="K7" s="180"/>
      <c r="L7" s="191" t="s">
        <v>39</v>
      </c>
      <c r="M7" s="192"/>
      <c r="N7" s="192"/>
      <c r="O7" s="192"/>
      <c r="P7" s="192"/>
      <c r="Q7" s="192"/>
      <c r="R7" s="193"/>
      <c r="S7" s="98">
        <f>SUM(S5:S6)</f>
        <v>0</v>
      </c>
    </row>
    <row r="8" spans="1:19" ht="18.75" customHeight="1">
      <c r="A8" s="181"/>
      <c r="B8" s="181"/>
      <c r="C8" s="181"/>
      <c r="D8" s="181"/>
      <c r="E8" s="181"/>
      <c r="F8" s="181"/>
      <c r="G8" s="181"/>
      <c r="H8" s="181"/>
      <c r="I8" s="181"/>
      <c r="J8" s="181"/>
      <c r="K8" s="181"/>
      <c r="L8" s="99"/>
      <c r="M8" s="99"/>
      <c r="N8" s="99"/>
      <c r="O8" s="99"/>
      <c r="P8" s="99"/>
      <c r="Q8" s="99"/>
      <c r="R8" s="99"/>
      <c r="S8" s="100"/>
    </row>
    <row r="9" spans="1:19" ht="15" customHeight="1">
      <c r="A9" s="169" t="s">
        <v>64</v>
      </c>
      <c r="B9" s="169"/>
      <c r="C9" s="169"/>
      <c r="D9" s="169"/>
      <c r="E9" s="169"/>
      <c r="F9" s="169"/>
      <c r="G9" s="169"/>
      <c r="H9" s="169"/>
      <c r="I9" s="169"/>
      <c r="J9" s="169"/>
      <c r="K9" s="169"/>
      <c r="L9" s="169"/>
      <c r="M9" s="169"/>
      <c r="N9" s="169"/>
      <c r="O9" s="169"/>
      <c r="P9" s="169"/>
      <c r="Q9" s="169"/>
      <c r="R9" s="169"/>
      <c r="S9" s="169"/>
    </row>
    <row r="10" spans="1:19" ht="30" customHeight="1">
      <c r="A10" s="189" t="s">
        <v>13</v>
      </c>
      <c r="B10" s="189"/>
      <c r="C10" s="170" t="s">
        <v>65</v>
      </c>
      <c r="D10" s="170"/>
      <c r="E10" s="170" t="s">
        <v>66</v>
      </c>
      <c r="F10" s="170" t="s">
        <v>67</v>
      </c>
      <c r="G10" s="170" t="s">
        <v>68</v>
      </c>
      <c r="H10" s="143" t="s">
        <v>62</v>
      </c>
      <c r="I10" s="143"/>
      <c r="J10" s="143" t="s">
        <v>24</v>
      </c>
      <c r="K10" s="143"/>
      <c r="L10" s="186" t="s">
        <v>25</v>
      </c>
      <c r="M10" s="186"/>
      <c r="N10" s="186"/>
      <c r="O10" s="186"/>
      <c r="P10" s="186"/>
      <c r="Q10" s="186"/>
      <c r="R10" s="186"/>
      <c r="S10" s="187" t="s">
        <v>26</v>
      </c>
    </row>
    <row r="11" spans="1:19" ht="15" customHeight="1">
      <c r="A11" s="190"/>
      <c r="B11" s="190"/>
      <c r="C11" s="170"/>
      <c r="D11" s="170"/>
      <c r="E11" s="194"/>
      <c r="F11" s="194"/>
      <c r="G11" s="194"/>
      <c r="H11" s="144" t="s">
        <v>27</v>
      </c>
      <c r="I11" s="144" t="s">
        <v>28</v>
      </c>
      <c r="J11" s="144" t="s">
        <v>27</v>
      </c>
      <c r="K11" s="144" t="s">
        <v>28</v>
      </c>
      <c r="L11" s="144" t="s">
        <v>29</v>
      </c>
      <c r="M11" s="144" t="s">
        <v>30</v>
      </c>
      <c r="N11" s="144" t="s">
        <v>30</v>
      </c>
      <c r="O11" s="144" t="s">
        <v>31</v>
      </c>
      <c r="P11" s="144" t="s">
        <v>32</v>
      </c>
      <c r="Q11" s="145" t="s">
        <v>33</v>
      </c>
      <c r="R11" s="145" t="s">
        <v>34</v>
      </c>
      <c r="S11" s="187" t="s">
        <v>62</v>
      </c>
    </row>
    <row r="12" spans="1:19">
      <c r="A12" s="172">
        <v>2977697</v>
      </c>
      <c r="B12" s="173"/>
      <c r="C12" s="171" t="s">
        <v>91</v>
      </c>
      <c r="D12" s="171"/>
      <c r="E12" s="102" t="s">
        <v>188</v>
      </c>
      <c r="F12" s="146" t="s">
        <v>130</v>
      </c>
      <c r="G12" s="142" t="s">
        <v>129</v>
      </c>
      <c r="H12" s="104">
        <v>0.33333333333333331</v>
      </c>
      <c r="I12" s="104">
        <v>0.41666666666666669</v>
      </c>
      <c r="J12" s="105">
        <v>46146</v>
      </c>
      <c r="K12" s="105">
        <v>46146</v>
      </c>
      <c r="L12" s="106" t="s">
        <v>38</v>
      </c>
      <c r="M12" s="107"/>
      <c r="N12" s="107"/>
      <c r="O12" s="108"/>
      <c r="P12" s="109"/>
      <c r="Q12" s="108"/>
      <c r="R12" s="109"/>
      <c r="S12" s="147">
        <v>2</v>
      </c>
    </row>
    <row r="13" spans="1:19" ht="30" customHeight="1">
      <c r="A13" s="172">
        <v>2977697</v>
      </c>
      <c r="B13" s="173"/>
      <c r="C13" s="171" t="s">
        <v>91</v>
      </c>
      <c r="D13" s="171"/>
      <c r="E13" s="102" t="s">
        <v>146</v>
      </c>
      <c r="F13" s="146" t="s">
        <v>128</v>
      </c>
      <c r="G13" s="142" t="s">
        <v>127</v>
      </c>
      <c r="H13" s="104">
        <v>0.41666666666666669</v>
      </c>
      <c r="I13" s="104">
        <v>0.5</v>
      </c>
      <c r="J13" s="105">
        <v>46146</v>
      </c>
      <c r="K13" s="105">
        <v>46146</v>
      </c>
      <c r="L13" s="106" t="s">
        <v>38</v>
      </c>
      <c r="M13" s="107"/>
      <c r="N13" s="107"/>
      <c r="O13" s="108"/>
      <c r="P13" s="109"/>
      <c r="Q13" s="108"/>
      <c r="R13" s="109"/>
      <c r="S13" s="147">
        <v>2</v>
      </c>
    </row>
    <row r="14" spans="1:19" ht="30" customHeight="1">
      <c r="A14" s="172">
        <v>2977697</v>
      </c>
      <c r="B14" s="173"/>
      <c r="C14" s="171" t="s">
        <v>91</v>
      </c>
      <c r="D14" s="171"/>
      <c r="E14" s="102" t="s">
        <v>147</v>
      </c>
      <c r="F14" s="146" t="s">
        <v>126</v>
      </c>
      <c r="G14" s="142" t="s">
        <v>125</v>
      </c>
      <c r="H14" s="104">
        <v>0.5</v>
      </c>
      <c r="I14" s="104">
        <v>0.58333333333333337</v>
      </c>
      <c r="J14" s="105">
        <v>46146</v>
      </c>
      <c r="K14" s="105">
        <v>46146</v>
      </c>
      <c r="L14" s="106" t="s">
        <v>38</v>
      </c>
      <c r="M14" s="107"/>
      <c r="N14" s="107"/>
      <c r="O14" s="108"/>
      <c r="P14" s="109"/>
      <c r="Q14" s="108"/>
      <c r="R14" s="109"/>
      <c r="S14" s="147">
        <v>2</v>
      </c>
    </row>
    <row r="15" spans="1:19" ht="19.5" customHeight="1">
      <c r="A15" s="172">
        <v>2977697</v>
      </c>
      <c r="B15" s="173"/>
      <c r="C15" s="171" t="s">
        <v>91</v>
      </c>
      <c r="D15" s="171"/>
      <c r="E15" s="102" t="s">
        <v>155</v>
      </c>
      <c r="F15" s="148" t="s">
        <v>124</v>
      </c>
      <c r="G15" s="142" t="s">
        <v>123</v>
      </c>
      <c r="H15" s="104">
        <v>0.58333333333333337</v>
      </c>
      <c r="I15" s="104">
        <v>0.66666666666666663</v>
      </c>
      <c r="J15" s="105">
        <v>46146</v>
      </c>
      <c r="K15" s="105">
        <v>46146</v>
      </c>
      <c r="L15" s="106" t="s">
        <v>38</v>
      </c>
      <c r="M15" s="107"/>
      <c r="N15" s="107"/>
      <c r="O15" s="108"/>
      <c r="P15" s="109"/>
      <c r="Q15" s="108"/>
      <c r="R15" s="109"/>
      <c r="S15" s="147">
        <v>2</v>
      </c>
    </row>
    <row r="16" spans="1:19" ht="12.75" hidden="1" customHeight="1">
      <c r="A16" s="172">
        <v>2977697</v>
      </c>
      <c r="B16" s="173"/>
      <c r="C16" s="171" t="s">
        <v>91</v>
      </c>
      <c r="D16" s="171"/>
      <c r="E16" s="102" t="s">
        <v>78</v>
      </c>
      <c r="F16" s="146" t="s">
        <v>124</v>
      </c>
      <c r="G16" s="142" t="s">
        <v>123</v>
      </c>
      <c r="H16" s="104">
        <v>0.5</v>
      </c>
      <c r="I16" s="104">
        <v>0.58333333333333337</v>
      </c>
      <c r="J16" s="105">
        <v>46113</v>
      </c>
      <c r="K16" s="105">
        <v>46113</v>
      </c>
      <c r="L16" s="106"/>
      <c r="M16" s="107"/>
      <c r="N16" s="107" t="s">
        <v>58</v>
      </c>
      <c r="O16" s="108"/>
      <c r="P16" s="109"/>
      <c r="Q16" s="108"/>
      <c r="R16" s="109"/>
      <c r="S16" s="147">
        <v>2</v>
      </c>
    </row>
    <row r="17" spans="1:26" ht="19.5" customHeight="1">
      <c r="A17" s="172">
        <v>2977697</v>
      </c>
      <c r="B17" s="173"/>
      <c r="C17" s="171" t="s">
        <v>91</v>
      </c>
      <c r="D17" s="171"/>
      <c r="E17" s="102" t="s">
        <v>155</v>
      </c>
      <c r="F17" s="146" t="s">
        <v>122</v>
      </c>
      <c r="G17" s="142" t="s">
        <v>121</v>
      </c>
      <c r="H17" s="104">
        <v>0.33333333333333331</v>
      </c>
      <c r="I17" s="104">
        <v>0.41666666666666669</v>
      </c>
      <c r="J17" s="105">
        <v>46147</v>
      </c>
      <c r="K17" s="105">
        <v>46147</v>
      </c>
      <c r="L17" s="106"/>
      <c r="M17" s="149" t="s">
        <v>38</v>
      </c>
      <c r="N17" s="108"/>
      <c r="O17" s="108"/>
      <c r="P17" s="110"/>
      <c r="Q17" s="108"/>
      <c r="R17" s="109"/>
      <c r="S17" s="147">
        <v>2</v>
      </c>
    </row>
    <row r="18" spans="1:26" ht="30" customHeight="1">
      <c r="A18" s="172">
        <v>2977697</v>
      </c>
      <c r="B18" s="173"/>
      <c r="C18" s="171" t="s">
        <v>91</v>
      </c>
      <c r="D18" s="171"/>
      <c r="E18" s="150" t="s">
        <v>187</v>
      </c>
      <c r="F18" s="146" t="s">
        <v>120</v>
      </c>
      <c r="G18" s="142" t="s">
        <v>119</v>
      </c>
      <c r="H18" s="104">
        <v>0.41666666666666669</v>
      </c>
      <c r="I18" s="104">
        <v>0.5</v>
      </c>
      <c r="J18" s="105">
        <v>46147</v>
      </c>
      <c r="K18" s="105">
        <v>46147</v>
      </c>
      <c r="L18" s="106"/>
      <c r="M18" s="149" t="s">
        <v>38</v>
      </c>
      <c r="N18" s="108"/>
      <c r="O18" s="110"/>
      <c r="P18" s="110"/>
      <c r="Q18" s="108"/>
      <c r="R18" s="109"/>
      <c r="S18" s="147">
        <v>2</v>
      </c>
    </row>
    <row r="19" spans="1:26" ht="12.75" customHeight="1">
      <c r="A19" s="172">
        <v>2977697</v>
      </c>
      <c r="B19" s="173"/>
      <c r="C19" s="171" t="s">
        <v>91</v>
      </c>
      <c r="D19" s="171"/>
      <c r="E19" s="102" t="s">
        <v>152</v>
      </c>
      <c r="F19" s="146" t="s">
        <v>118</v>
      </c>
      <c r="G19" s="142" t="s">
        <v>117</v>
      </c>
      <c r="H19" s="104">
        <v>0.5</v>
      </c>
      <c r="I19" s="104">
        <v>0.58333333333333337</v>
      </c>
      <c r="J19" s="105">
        <v>46147</v>
      </c>
      <c r="K19" s="105">
        <v>46147</v>
      </c>
      <c r="L19" s="106"/>
      <c r="M19" s="149" t="s">
        <v>38</v>
      </c>
      <c r="N19" s="108"/>
      <c r="O19" s="110"/>
      <c r="P19" s="110"/>
      <c r="Q19" s="108"/>
      <c r="R19" s="109"/>
      <c r="S19" s="147">
        <v>2</v>
      </c>
    </row>
    <row r="20" spans="1:26" ht="12.75" hidden="1" customHeight="1">
      <c r="A20" s="172">
        <v>2977697</v>
      </c>
      <c r="B20" s="173"/>
      <c r="C20" s="171" t="s">
        <v>91</v>
      </c>
      <c r="D20" s="171"/>
      <c r="E20" s="102" t="s">
        <v>78</v>
      </c>
      <c r="F20" s="146" t="s">
        <v>116</v>
      </c>
      <c r="G20" s="142" t="s">
        <v>115</v>
      </c>
      <c r="H20" s="104">
        <v>0.58333333333333337</v>
      </c>
      <c r="I20" s="104">
        <v>0.66666666666666663</v>
      </c>
      <c r="J20" s="105" t="s">
        <v>132</v>
      </c>
      <c r="K20" s="105" t="s">
        <v>132</v>
      </c>
      <c r="L20" s="106"/>
      <c r="M20" s="149"/>
      <c r="N20" s="108"/>
      <c r="O20" s="110" t="s">
        <v>58</v>
      </c>
      <c r="P20" s="110"/>
      <c r="Q20" s="108"/>
      <c r="R20" s="109"/>
      <c r="S20" s="147">
        <v>2</v>
      </c>
    </row>
    <row r="21" spans="1:26" ht="19.5" customHeight="1">
      <c r="A21" s="172">
        <v>2977697</v>
      </c>
      <c r="B21" s="173"/>
      <c r="C21" s="171" t="s">
        <v>91</v>
      </c>
      <c r="D21" s="171"/>
      <c r="E21" s="102" t="s">
        <v>135</v>
      </c>
      <c r="F21" s="146" t="s">
        <v>114</v>
      </c>
      <c r="G21" s="142" t="s">
        <v>113</v>
      </c>
      <c r="H21" s="104">
        <v>0.58333333333333337</v>
      </c>
      <c r="I21" s="104" t="s">
        <v>138</v>
      </c>
      <c r="J21" s="105">
        <v>46147</v>
      </c>
      <c r="K21" s="105">
        <v>46147</v>
      </c>
      <c r="L21" s="106"/>
      <c r="M21" s="110" t="s">
        <v>38</v>
      </c>
      <c r="N21" s="108"/>
      <c r="O21" s="108"/>
      <c r="P21" s="109"/>
      <c r="Q21" s="108"/>
      <c r="R21" s="109"/>
      <c r="S21" s="147">
        <v>2</v>
      </c>
    </row>
    <row r="22" spans="1:26" ht="19.5" customHeight="1">
      <c r="A22" s="172">
        <v>2977698</v>
      </c>
      <c r="B22" s="173"/>
      <c r="C22" s="171" t="s">
        <v>91</v>
      </c>
      <c r="D22" s="171"/>
      <c r="E22" s="102" t="s">
        <v>157</v>
      </c>
      <c r="F22" s="146"/>
      <c r="G22" s="142" t="s">
        <v>156</v>
      </c>
      <c r="H22" s="104" t="s">
        <v>138</v>
      </c>
      <c r="I22" s="104" t="s">
        <v>158</v>
      </c>
      <c r="J22" s="105">
        <v>46147</v>
      </c>
      <c r="K22" s="105"/>
      <c r="L22" s="106"/>
      <c r="M22" s="110" t="s">
        <v>58</v>
      </c>
      <c r="N22" s="108"/>
      <c r="O22" s="108"/>
      <c r="P22" s="109"/>
      <c r="Q22" s="108"/>
      <c r="R22" s="109"/>
      <c r="S22" s="147">
        <v>2</v>
      </c>
    </row>
    <row r="23" spans="1:26" ht="36.75" customHeight="1">
      <c r="A23" s="172">
        <v>2977697</v>
      </c>
      <c r="B23" s="173"/>
      <c r="C23" s="171" t="s">
        <v>91</v>
      </c>
      <c r="D23" s="171"/>
      <c r="E23" s="151" t="s">
        <v>148</v>
      </c>
      <c r="F23" s="146" t="s">
        <v>112</v>
      </c>
      <c r="G23" s="142" t="s">
        <v>111</v>
      </c>
      <c r="H23" s="104">
        <v>0.33333333333333331</v>
      </c>
      <c r="I23" s="104">
        <v>0.41666666666666669</v>
      </c>
      <c r="J23" s="105">
        <v>46148</v>
      </c>
      <c r="K23" s="105">
        <v>46148</v>
      </c>
      <c r="L23" s="106"/>
      <c r="M23" s="110"/>
      <c r="N23" s="108" t="s">
        <v>38</v>
      </c>
      <c r="O23" s="108"/>
      <c r="P23" s="109"/>
      <c r="Q23" s="108"/>
      <c r="R23" s="109"/>
      <c r="S23" s="147">
        <v>2</v>
      </c>
    </row>
    <row r="24" spans="1:26" ht="57">
      <c r="A24" s="172">
        <v>2977697</v>
      </c>
      <c r="B24" s="173"/>
      <c r="C24" s="171" t="s">
        <v>91</v>
      </c>
      <c r="D24" s="171"/>
      <c r="E24" s="102" t="s">
        <v>153</v>
      </c>
      <c r="F24" s="146" t="s">
        <v>110</v>
      </c>
      <c r="G24" s="142" t="s">
        <v>109</v>
      </c>
      <c r="H24" s="104">
        <v>0.41666666666666669</v>
      </c>
      <c r="I24" s="104">
        <v>0.5</v>
      </c>
      <c r="J24" s="105">
        <v>46148</v>
      </c>
      <c r="K24" s="105">
        <v>46148</v>
      </c>
      <c r="L24" s="106"/>
      <c r="M24" s="152"/>
      <c r="N24" s="108" t="s">
        <v>38</v>
      </c>
      <c r="O24" s="108"/>
      <c r="P24" s="110"/>
      <c r="Q24" s="108"/>
      <c r="R24" s="109"/>
      <c r="S24" s="147">
        <v>2</v>
      </c>
    </row>
    <row r="25" spans="1:26" ht="30" customHeight="1">
      <c r="A25" s="172">
        <v>2977697</v>
      </c>
      <c r="B25" s="173"/>
      <c r="C25" s="171" t="s">
        <v>91</v>
      </c>
      <c r="D25" s="171"/>
      <c r="E25" s="102" t="s">
        <v>154</v>
      </c>
      <c r="F25" s="146" t="s">
        <v>108</v>
      </c>
      <c r="G25" s="142" t="s">
        <v>107</v>
      </c>
      <c r="H25" s="104">
        <v>0.5</v>
      </c>
      <c r="I25" s="104">
        <v>0.58333333333333337</v>
      </c>
      <c r="J25" s="105">
        <v>46148</v>
      </c>
      <c r="K25" s="105">
        <v>46148</v>
      </c>
      <c r="L25" s="106"/>
      <c r="M25" s="152"/>
      <c r="N25" s="108" t="s">
        <v>38</v>
      </c>
      <c r="O25" s="108"/>
      <c r="P25" s="110"/>
      <c r="Q25" s="108"/>
      <c r="R25" s="109"/>
      <c r="S25" s="147">
        <v>2</v>
      </c>
    </row>
    <row r="26" spans="1:26" ht="12.75" hidden="1" customHeight="1">
      <c r="A26" s="172">
        <v>2977697</v>
      </c>
      <c r="B26" s="173"/>
      <c r="C26" s="171" t="s">
        <v>91</v>
      </c>
      <c r="D26" s="171"/>
      <c r="E26" s="102" t="s">
        <v>149</v>
      </c>
      <c r="F26" s="146" t="s">
        <v>151</v>
      </c>
      <c r="G26" s="142" t="s">
        <v>150</v>
      </c>
      <c r="H26" s="104">
        <v>0.58333333333333337</v>
      </c>
      <c r="I26" s="104">
        <v>0.66666666666666663</v>
      </c>
      <c r="J26" s="105">
        <v>46148</v>
      </c>
      <c r="K26" s="105">
        <v>46148</v>
      </c>
      <c r="L26" s="106"/>
      <c r="M26" s="152"/>
      <c r="N26" s="108" t="s">
        <v>38</v>
      </c>
      <c r="O26" s="108"/>
      <c r="P26" s="110"/>
      <c r="Q26" s="108"/>
      <c r="R26" s="109"/>
      <c r="S26" s="147">
        <v>2</v>
      </c>
    </row>
    <row r="27" spans="1:26" ht="12.75" hidden="1" customHeight="1">
      <c r="A27" s="172">
        <v>2977697</v>
      </c>
      <c r="B27" s="173"/>
      <c r="C27" s="171" t="s">
        <v>91</v>
      </c>
      <c r="D27" s="171"/>
      <c r="E27" s="102" t="s">
        <v>78</v>
      </c>
      <c r="F27" s="146" t="s">
        <v>106</v>
      </c>
      <c r="G27" s="142" t="s">
        <v>105</v>
      </c>
      <c r="H27" s="104">
        <v>0.58333333333333337</v>
      </c>
      <c r="I27" s="104">
        <v>0.66666666666666663</v>
      </c>
      <c r="J27" s="105">
        <v>46148</v>
      </c>
      <c r="K27" s="105">
        <v>46148</v>
      </c>
      <c r="L27" s="106"/>
      <c r="M27" s="110"/>
      <c r="N27" s="108"/>
      <c r="O27" s="108" t="s">
        <v>38</v>
      </c>
      <c r="P27" s="109"/>
      <c r="Q27" s="108"/>
      <c r="R27" s="109"/>
      <c r="S27" s="147">
        <v>2</v>
      </c>
    </row>
    <row r="28" spans="1:26" ht="12.75" customHeight="1">
      <c r="A28" s="172">
        <v>2977698</v>
      </c>
      <c r="B28" s="173"/>
      <c r="C28" s="171" t="s">
        <v>91</v>
      </c>
      <c r="D28" s="171"/>
      <c r="E28" s="102" t="s">
        <v>163</v>
      </c>
      <c r="F28" s="153" t="s">
        <v>104</v>
      </c>
      <c r="G28" s="154" t="s">
        <v>162</v>
      </c>
      <c r="H28" s="104">
        <v>0.33333333333333331</v>
      </c>
      <c r="I28" s="104">
        <v>0.41666666666666669</v>
      </c>
      <c r="J28" s="105">
        <v>46094</v>
      </c>
      <c r="K28" s="105">
        <v>46094</v>
      </c>
      <c r="L28" s="106"/>
      <c r="M28" s="110"/>
      <c r="N28" s="108"/>
      <c r="O28" s="108"/>
      <c r="P28" s="109" t="s">
        <v>38</v>
      </c>
      <c r="Q28" s="108"/>
      <c r="R28" s="109"/>
      <c r="S28" s="147">
        <v>2</v>
      </c>
    </row>
    <row r="29" spans="1:26" ht="12.75" customHeight="1">
      <c r="A29" s="172">
        <v>2977698</v>
      </c>
      <c r="B29" s="173"/>
      <c r="C29" s="171" t="s">
        <v>91</v>
      </c>
      <c r="D29" s="171"/>
      <c r="E29" s="102" t="s">
        <v>164</v>
      </c>
      <c r="F29" s="146" t="s">
        <v>103</v>
      </c>
      <c r="G29" s="142" t="s">
        <v>133</v>
      </c>
      <c r="H29" s="104">
        <v>0.33333333333333331</v>
      </c>
      <c r="I29" s="104">
        <v>0.41666666666666669</v>
      </c>
      <c r="J29" s="105">
        <v>46149</v>
      </c>
      <c r="K29" s="105">
        <v>46149</v>
      </c>
      <c r="L29" s="106"/>
      <c r="M29" s="110"/>
      <c r="N29" s="108"/>
      <c r="O29" s="108"/>
      <c r="P29" s="109" t="s">
        <v>38</v>
      </c>
      <c r="Q29" s="108"/>
      <c r="R29" s="109"/>
      <c r="S29" s="147">
        <v>2</v>
      </c>
    </row>
    <row r="30" spans="1:26" ht="39.75" customHeight="1">
      <c r="A30" s="172">
        <v>29777698</v>
      </c>
      <c r="B30" s="173"/>
      <c r="C30" s="171" t="s">
        <v>91</v>
      </c>
      <c r="D30" s="171"/>
      <c r="E30" s="102" t="s">
        <v>166</v>
      </c>
      <c r="F30" s="146" t="s">
        <v>102</v>
      </c>
      <c r="G30" s="142" t="s">
        <v>165</v>
      </c>
      <c r="H30" s="104">
        <v>0.41666666666666669</v>
      </c>
      <c r="I30" s="104">
        <v>0.5</v>
      </c>
      <c r="J30" s="105">
        <v>46149</v>
      </c>
      <c r="K30" s="105">
        <v>46149</v>
      </c>
      <c r="L30" s="106" t="s">
        <v>38</v>
      </c>
      <c r="M30" s="110"/>
      <c r="N30" s="108"/>
      <c r="O30" s="108"/>
      <c r="P30" s="109"/>
      <c r="Q30" s="108"/>
      <c r="R30" s="109"/>
      <c r="S30" s="147">
        <v>2</v>
      </c>
      <c r="U30" s="57"/>
      <c r="V30" s="57"/>
      <c r="W30" s="57"/>
      <c r="X30" s="57"/>
      <c r="Y30" s="57"/>
      <c r="Z30" s="57"/>
    </row>
    <row r="31" spans="1:26" ht="39.75" customHeight="1">
      <c r="A31" s="172">
        <v>2977698</v>
      </c>
      <c r="B31" s="173"/>
      <c r="C31" s="171" t="s">
        <v>91</v>
      </c>
      <c r="D31" s="171"/>
      <c r="E31" s="102" t="s">
        <v>167</v>
      </c>
      <c r="F31" s="146" t="s">
        <v>101</v>
      </c>
      <c r="G31" s="142" t="s">
        <v>168</v>
      </c>
      <c r="H31" s="104">
        <v>0.5</v>
      </c>
      <c r="I31" s="104">
        <v>0.58333333333333337</v>
      </c>
      <c r="J31" s="105">
        <v>46149</v>
      </c>
      <c r="K31" s="105">
        <v>46149</v>
      </c>
      <c r="L31" s="106" t="s">
        <v>38</v>
      </c>
      <c r="M31" s="110"/>
      <c r="N31" s="108"/>
      <c r="O31" s="108"/>
      <c r="P31" s="109"/>
      <c r="Q31" s="108"/>
      <c r="R31" s="109"/>
      <c r="S31" s="147">
        <v>2</v>
      </c>
      <c r="U31" s="57"/>
      <c r="V31" s="57"/>
      <c r="W31" s="57"/>
      <c r="X31" s="57"/>
      <c r="Y31" s="57"/>
      <c r="Z31" s="57"/>
    </row>
    <row r="32" spans="1:26" ht="39.75" customHeight="1">
      <c r="A32" s="172">
        <v>2977698</v>
      </c>
      <c r="B32" s="173"/>
      <c r="C32" s="171" t="s">
        <v>91</v>
      </c>
      <c r="D32" s="171"/>
      <c r="E32" s="152" t="s">
        <v>169</v>
      </c>
      <c r="F32" s="146" t="s">
        <v>100</v>
      </c>
      <c r="G32" s="142" t="s">
        <v>170</v>
      </c>
      <c r="H32" s="104">
        <v>0.33333333333333331</v>
      </c>
      <c r="I32" s="104">
        <v>0.41666666666666669</v>
      </c>
      <c r="J32" s="105">
        <v>46153</v>
      </c>
      <c r="K32" s="105">
        <v>46153</v>
      </c>
      <c r="L32" s="106" t="s">
        <v>38</v>
      </c>
      <c r="M32" s="110"/>
      <c r="N32" s="108"/>
      <c r="O32" s="108"/>
      <c r="P32" s="109"/>
      <c r="Q32" s="108"/>
      <c r="R32" s="109"/>
      <c r="S32" s="147">
        <v>2</v>
      </c>
    </row>
    <row r="33" spans="1:20" ht="19.5" customHeight="1">
      <c r="A33" s="172">
        <v>29777698</v>
      </c>
      <c r="B33" s="173"/>
      <c r="C33" s="171" t="s">
        <v>91</v>
      </c>
      <c r="D33" s="171"/>
      <c r="E33" s="102" t="s">
        <v>78</v>
      </c>
      <c r="F33" s="146" t="s">
        <v>99</v>
      </c>
      <c r="G33" s="142" t="s">
        <v>136</v>
      </c>
      <c r="H33" s="104">
        <v>0.41666666666666669</v>
      </c>
      <c r="I33" s="104">
        <v>0.5</v>
      </c>
      <c r="J33" s="105">
        <v>46153</v>
      </c>
      <c r="K33" s="105">
        <v>46153</v>
      </c>
      <c r="L33" s="106" t="s">
        <v>38</v>
      </c>
      <c r="M33" s="110"/>
      <c r="N33" s="108"/>
      <c r="O33" s="108"/>
      <c r="P33" s="109"/>
      <c r="Q33" s="108"/>
      <c r="R33" s="109"/>
      <c r="S33" s="147">
        <v>2</v>
      </c>
    </row>
    <row r="34" spans="1:20" ht="12.75" hidden="1" customHeight="1">
      <c r="A34" s="172">
        <v>29777698</v>
      </c>
      <c r="B34" s="173"/>
      <c r="C34" s="171" t="s">
        <v>91</v>
      </c>
      <c r="D34" s="171"/>
      <c r="E34" s="102" t="s">
        <v>78</v>
      </c>
      <c r="F34" s="146" t="s">
        <v>98</v>
      </c>
      <c r="G34" s="142" t="s">
        <v>97</v>
      </c>
      <c r="H34" s="104">
        <v>0.5</v>
      </c>
      <c r="I34" s="104">
        <v>0.58333333333333337</v>
      </c>
      <c r="J34" s="105">
        <v>46153</v>
      </c>
      <c r="K34" s="105">
        <v>46153</v>
      </c>
      <c r="L34" s="106" t="s">
        <v>38</v>
      </c>
      <c r="M34" s="110"/>
      <c r="N34" s="108"/>
      <c r="O34" s="108"/>
      <c r="P34" s="109"/>
      <c r="Q34" s="108"/>
      <c r="R34" s="109"/>
      <c r="S34" s="147">
        <v>2</v>
      </c>
    </row>
    <row r="35" spans="1:20" ht="12.75" hidden="1" customHeight="1">
      <c r="A35" s="172">
        <v>2977698</v>
      </c>
      <c r="B35" s="173"/>
      <c r="C35" s="171" t="s">
        <v>91</v>
      </c>
      <c r="D35" s="171"/>
      <c r="E35" s="102" t="s">
        <v>78</v>
      </c>
      <c r="F35" s="146" t="s">
        <v>96</v>
      </c>
      <c r="G35" s="142" t="s">
        <v>95</v>
      </c>
      <c r="H35" s="104">
        <v>0.58333333333333337</v>
      </c>
      <c r="I35" s="104">
        <v>0.66666666666666663</v>
      </c>
      <c r="J35" s="105">
        <v>46125</v>
      </c>
      <c r="K35" s="105">
        <v>46125</v>
      </c>
      <c r="L35" s="109" t="s">
        <v>38</v>
      </c>
      <c r="M35" s="110"/>
      <c r="N35" s="108"/>
      <c r="O35" s="108"/>
      <c r="P35" s="109"/>
      <c r="Q35" s="108"/>
      <c r="R35" s="109"/>
      <c r="S35" s="147">
        <v>2</v>
      </c>
    </row>
    <row r="36" spans="1:20" ht="12.75" hidden="1" customHeight="1">
      <c r="A36" s="172">
        <v>2977698</v>
      </c>
      <c r="B36" s="173"/>
      <c r="C36" s="171" t="s">
        <v>91</v>
      </c>
      <c r="D36" s="171"/>
      <c r="E36" s="102" t="s">
        <v>171</v>
      </c>
      <c r="F36" s="146" t="s">
        <v>94</v>
      </c>
      <c r="G36" s="142" t="s">
        <v>172</v>
      </c>
      <c r="H36" s="104">
        <v>0.5</v>
      </c>
      <c r="I36" s="104">
        <v>0.58333333333333337</v>
      </c>
      <c r="J36" s="105">
        <v>46126</v>
      </c>
      <c r="K36" s="105">
        <v>46126</v>
      </c>
      <c r="L36" s="109" t="s">
        <v>38</v>
      </c>
      <c r="M36" s="110"/>
      <c r="N36" s="108"/>
      <c r="O36" s="108"/>
      <c r="P36" s="109" t="s">
        <v>38</v>
      </c>
      <c r="Q36" s="108"/>
      <c r="R36" s="109"/>
      <c r="S36" s="147">
        <v>2</v>
      </c>
    </row>
    <row r="37" spans="1:20">
      <c r="A37" s="172">
        <v>2977698</v>
      </c>
      <c r="B37" s="173"/>
      <c r="C37" s="171" t="s">
        <v>91</v>
      </c>
      <c r="D37" s="171"/>
      <c r="E37" s="102" t="s">
        <v>174</v>
      </c>
      <c r="F37" s="146" t="s">
        <v>93</v>
      </c>
      <c r="G37" s="142" t="s">
        <v>173</v>
      </c>
      <c r="H37" s="104">
        <v>0.25</v>
      </c>
      <c r="I37" s="104">
        <v>0.33333333333333331</v>
      </c>
      <c r="J37" s="105">
        <v>46127</v>
      </c>
      <c r="K37" s="105">
        <v>46127</v>
      </c>
      <c r="L37" s="109" t="s">
        <v>38</v>
      </c>
      <c r="M37" s="110"/>
      <c r="N37" s="108"/>
      <c r="O37" s="108"/>
      <c r="P37" s="109" t="s">
        <v>38</v>
      </c>
      <c r="Q37" s="108"/>
      <c r="R37" s="109"/>
      <c r="S37" s="147">
        <v>2</v>
      </c>
    </row>
    <row r="38" spans="1:20" ht="15" customHeight="1">
      <c r="A38" s="172">
        <v>2977698</v>
      </c>
      <c r="B38" s="173"/>
      <c r="C38" s="171" t="s">
        <v>91</v>
      </c>
      <c r="D38" s="171"/>
      <c r="E38" s="102" t="s">
        <v>175</v>
      </c>
      <c r="F38" s="146" t="s">
        <v>92</v>
      </c>
      <c r="G38" s="142" t="s">
        <v>137</v>
      </c>
      <c r="H38" s="104">
        <v>0.33333333333333331</v>
      </c>
      <c r="I38" s="104">
        <v>0.41666666666666669</v>
      </c>
      <c r="J38" s="105">
        <v>46154</v>
      </c>
      <c r="K38" s="105">
        <v>46154</v>
      </c>
      <c r="L38" s="109" t="s">
        <v>38</v>
      </c>
      <c r="M38" s="110"/>
      <c r="N38" s="108"/>
      <c r="O38" s="108"/>
      <c r="P38" s="109" t="s">
        <v>38</v>
      </c>
      <c r="Q38" s="108"/>
      <c r="R38" s="109"/>
      <c r="S38" s="147">
        <v>2</v>
      </c>
    </row>
    <row r="39" spans="1:20" ht="12" customHeight="1">
      <c r="A39" s="172">
        <v>29777698</v>
      </c>
      <c r="B39" s="173"/>
      <c r="C39" s="171" t="s">
        <v>91</v>
      </c>
      <c r="D39" s="171"/>
      <c r="E39" s="102" t="s">
        <v>177</v>
      </c>
      <c r="F39" s="146">
        <v>1088015717</v>
      </c>
      <c r="G39" s="142" t="s">
        <v>176</v>
      </c>
      <c r="H39" s="104">
        <v>0.41666666666666669</v>
      </c>
      <c r="I39" s="104">
        <v>0.5</v>
      </c>
      <c r="J39" s="105">
        <v>46154</v>
      </c>
      <c r="K39" s="105">
        <v>46154</v>
      </c>
      <c r="L39" s="109" t="s">
        <v>38</v>
      </c>
      <c r="M39" s="110"/>
      <c r="N39" s="108"/>
      <c r="O39" s="108"/>
      <c r="P39" s="109"/>
      <c r="Q39" s="108"/>
      <c r="R39" s="109"/>
      <c r="S39" s="147">
        <v>2</v>
      </c>
    </row>
    <row r="40" spans="1:20" ht="16.5" customHeight="1">
      <c r="A40" s="172">
        <v>29777698</v>
      </c>
      <c r="B40" s="173"/>
      <c r="C40" s="171" t="s">
        <v>91</v>
      </c>
      <c r="D40" s="171"/>
      <c r="E40" s="151" t="s">
        <v>179</v>
      </c>
      <c r="F40" s="130">
        <v>53132612</v>
      </c>
      <c r="G40" s="155" t="s">
        <v>178</v>
      </c>
      <c r="H40" s="104">
        <v>0.5</v>
      </c>
      <c r="I40" s="104">
        <v>0.58333333333333337</v>
      </c>
      <c r="J40" s="105">
        <v>46155</v>
      </c>
      <c r="K40" s="105">
        <v>46155</v>
      </c>
      <c r="L40" s="106" t="s">
        <v>38</v>
      </c>
      <c r="M40" s="110"/>
      <c r="N40" s="108"/>
      <c r="O40" s="108"/>
      <c r="P40" s="152"/>
      <c r="Q40" s="108"/>
      <c r="R40" s="109"/>
      <c r="S40" s="147">
        <v>2</v>
      </c>
    </row>
    <row r="41" spans="1:20" ht="12.75" customHeight="1">
      <c r="A41" s="172">
        <v>29777698</v>
      </c>
      <c r="B41" s="173"/>
      <c r="C41" s="171" t="s">
        <v>91</v>
      </c>
      <c r="D41" s="171"/>
      <c r="E41" s="102" t="s">
        <v>181</v>
      </c>
      <c r="F41" s="146">
        <v>1069474506</v>
      </c>
      <c r="G41" s="142" t="s">
        <v>180</v>
      </c>
      <c r="H41" s="104">
        <v>0.66666666666666663</v>
      </c>
      <c r="I41" s="104" t="s">
        <v>139</v>
      </c>
      <c r="J41" s="105">
        <v>46155</v>
      </c>
      <c r="K41" s="105">
        <v>46155</v>
      </c>
      <c r="L41" s="106"/>
      <c r="M41" s="110"/>
      <c r="N41" s="108" t="s">
        <v>38</v>
      </c>
      <c r="O41" s="108"/>
      <c r="P41" s="109"/>
      <c r="Q41" s="108"/>
      <c r="R41" s="109"/>
      <c r="S41" s="147">
        <v>2</v>
      </c>
      <c r="T41" s="124"/>
    </row>
    <row r="42" spans="1:20" ht="12.75" customHeight="1">
      <c r="A42" s="172">
        <v>2977698</v>
      </c>
      <c r="B42" s="173"/>
      <c r="C42" s="171" t="s">
        <v>91</v>
      </c>
      <c r="D42" s="171"/>
      <c r="E42" s="102" t="s">
        <v>182</v>
      </c>
      <c r="F42" s="146">
        <v>1221981255</v>
      </c>
      <c r="G42" s="142" t="s">
        <v>161</v>
      </c>
      <c r="H42" s="104">
        <v>0.33333333333333331</v>
      </c>
      <c r="I42" s="104">
        <v>0.41666666666666669</v>
      </c>
      <c r="J42" s="105">
        <v>46162</v>
      </c>
      <c r="K42" s="105">
        <v>46162</v>
      </c>
      <c r="L42" s="106" t="s">
        <v>38</v>
      </c>
      <c r="M42" s="110"/>
      <c r="N42" s="108"/>
      <c r="O42" s="108"/>
      <c r="P42" s="109"/>
      <c r="Q42" s="108"/>
      <c r="R42" s="109"/>
      <c r="S42" s="147">
        <v>2</v>
      </c>
    </row>
    <row r="43" spans="1:20" ht="60">
      <c r="A43" s="172">
        <v>2977698</v>
      </c>
      <c r="B43" s="173"/>
      <c r="C43" s="171" t="s">
        <v>91</v>
      </c>
      <c r="D43" s="171"/>
      <c r="E43" s="156" t="s">
        <v>159</v>
      </c>
      <c r="F43" s="146" t="s">
        <v>90</v>
      </c>
      <c r="G43" s="142" t="s">
        <v>160</v>
      </c>
      <c r="H43" s="104">
        <v>0.41666666666666669</v>
      </c>
      <c r="I43" s="104">
        <v>0.5</v>
      </c>
      <c r="J43" s="105">
        <v>46162</v>
      </c>
      <c r="K43" s="105">
        <v>46162</v>
      </c>
      <c r="L43" s="106" t="s">
        <v>38</v>
      </c>
      <c r="M43" s="110"/>
      <c r="N43" s="108"/>
      <c r="O43" s="108"/>
      <c r="P43" s="109"/>
      <c r="Q43" s="108"/>
      <c r="R43" s="109"/>
      <c r="S43" s="147">
        <v>2</v>
      </c>
    </row>
    <row r="44" spans="1:20" ht="29.25" thickBot="1">
      <c r="A44" s="172">
        <v>2977425</v>
      </c>
      <c r="B44" s="173"/>
      <c r="C44" s="171" t="s">
        <v>81</v>
      </c>
      <c r="D44" s="171"/>
      <c r="E44" s="102" t="s">
        <v>183</v>
      </c>
      <c r="F44" s="157" t="s">
        <v>89</v>
      </c>
      <c r="G44" s="103" t="s">
        <v>88</v>
      </c>
      <c r="H44" s="104">
        <v>0.5</v>
      </c>
      <c r="I44" s="104">
        <v>0.58333333333333337</v>
      </c>
      <c r="J44" s="105">
        <v>46162</v>
      </c>
      <c r="K44" s="105">
        <v>46162</v>
      </c>
      <c r="L44" s="106" t="s">
        <v>38</v>
      </c>
      <c r="M44" s="110"/>
      <c r="N44" s="108"/>
      <c r="O44" s="108"/>
      <c r="P44" s="109"/>
      <c r="Q44" s="108"/>
      <c r="R44" s="109"/>
      <c r="S44" s="147">
        <v>2</v>
      </c>
    </row>
    <row r="45" spans="1:20" ht="29.25" thickBot="1">
      <c r="A45" s="172">
        <v>2977425</v>
      </c>
      <c r="B45" s="173"/>
      <c r="C45" s="171" t="s">
        <v>81</v>
      </c>
      <c r="D45" s="171"/>
      <c r="E45" s="102" t="s">
        <v>184</v>
      </c>
      <c r="F45" s="157" t="s">
        <v>87</v>
      </c>
      <c r="G45" s="103" t="s">
        <v>86</v>
      </c>
      <c r="H45" s="104">
        <v>0.33333333333333331</v>
      </c>
      <c r="I45" s="104">
        <v>0.41666666666666669</v>
      </c>
      <c r="J45" s="140">
        <v>46164</v>
      </c>
      <c r="K45" s="140">
        <v>46164</v>
      </c>
      <c r="L45" s="106"/>
      <c r="M45" s="110" t="s">
        <v>38</v>
      </c>
      <c r="N45" s="108"/>
      <c r="O45" s="108"/>
      <c r="P45" s="109"/>
      <c r="Q45" s="108"/>
      <c r="R45" s="109"/>
      <c r="S45" s="147">
        <v>2</v>
      </c>
    </row>
    <row r="46" spans="1:20" ht="29.25" thickBot="1">
      <c r="A46" s="172">
        <v>2977425</v>
      </c>
      <c r="B46" s="173"/>
      <c r="C46" s="171" t="s">
        <v>81</v>
      </c>
      <c r="D46" s="171"/>
      <c r="E46" s="102" t="s">
        <v>185</v>
      </c>
      <c r="F46" s="157" t="s">
        <v>85</v>
      </c>
      <c r="G46" s="103" t="s">
        <v>84</v>
      </c>
      <c r="H46" s="104">
        <v>0.41666666666666669</v>
      </c>
      <c r="I46" s="104">
        <v>0.5</v>
      </c>
      <c r="J46" s="140">
        <v>46164</v>
      </c>
      <c r="K46" s="140">
        <v>46164</v>
      </c>
      <c r="L46" s="106"/>
      <c r="M46" s="110" t="s">
        <v>38</v>
      </c>
      <c r="N46" s="108"/>
      <c r="O46" s="108"/>
      <c r="P46" s="109"/>
      <c r="Q46" s="108"/>
      <c r="R46" s="109"/>
      <c r="S46" s="147">
        <v>2</v>
      </c>
    </row>
    <row r="47" spans="1:20" ht="29.25" thickBot="1">
      <c r="A47" s="172">
        <v>2977425</v>
      </c>
      <c r="B47" s="173"/>
      <c r="C47" s="171" t="s">
        <v>81</v>
      </c>
      <c r="D47" s="171"/>
      <c r="E47" s="102" t="s">
        <v>186</v>
      </c>
      <c r="F47" s="157" t="s">
        <v>83</v>
      </c>
      <c r="G47" s="129" t="s">
        <v>82</v>
      </c>
      <c r="H47" s="104">
        <v>0.5</v>
      </c>
      <c r="I47" s="104">
        <v>0.58333333333333337</v>
      </c>
      <c r="J47" s="140">
        <v>46170</v>
      </c>
      <c r="K47" s="140">
        <v>46170</v>
      </c>
      <c r="L47" s="106"/>
      <c r="M47" s="110" t="s">
        <v>38</v>
      </c>
      <c r="N47" s="108"/>
      <c r="O47" s="108"/>
      <c r="P47" s="109"/>
      <c r="Q47" s="108"/>
      <c r="R47" s="109"/>
      <c r="S47" s="147">
        <v>2</v>
      </c>
    </row>
    <row r="48" spans="1:20" ht="15.75" thickBot="1">
      <c r="A48" s="172">
        <v>2977425</v>
      </c>
      <c r="B48" s="173"/>
      <c r="C48" s="171" t="s">
        <v>81</v>
      </c>
      <c r="D48" s="171"/>
      <c r="E48" s="102" t="s">
        <v>78</v>
      </c>
      <c r="F48" s="157" t="s">
        <v>80</v>
      </c>
      <c r="G48" s="103" t="s">
        <v>79</v>
      </c>
      <c r="H48" s="104">
        <v>0.58333333333333337</v>
      </c>
      <c r="I48" s="104">
        <v>0.66666666666666663</v>
      </c>
      <c r="J48" s="140">
        <v>46170</v>
      </c>
      <c r="K48" s="140">
        <v>46170</v>
      </c>
      <c r="L48" s="106"/>
      <c r="M48" s="110"/>
      <c r="N48" s="108" t="s">
        <v>38</v>
      </c>
      <c r="O48" s="108"/>
      <c r="P48" s="109"/>
      <c r="Q48" s="108"/>
      <c r="R48" s="109"/>
      <c r="S48" s="147">
        <v>2</v>
      </c>
    </row>
    <row r="49" spans="1:20" ht="12.75" customHeight="1" thickBot="1">
      <c r="A49" s="188"/>
      <c r="B49" s="188"/>
      <c r="C49" s="188"/>
      <c r="D49" s="188"/>
      <c r="E49" s="188"/>
      <c r="F49" s="188"/>
      <c r="G49" s="188"/>
      <c r="H49" s="188"/>
      <c r="I49" s="188"/>
      <c r="J49" s="188"/>
      <c r="K49" s="188"/>
      <c r="L49" s="208" t="s">
        <v>39</v>
      </c>
      <c r="M49" s="209"/>
      <c r="N49" s="209"/>
      <c r="O49" s="209"/>
      <c r="P49" s="209"/>
      <c r="Q49" s="209"/>
      <c r="R49" s="210"/>
      <c r="S49" s="111">
        <f>SUM(S12:S48)</f>
        <v>74</v>
      </c>
    </row>
    <row r="50" spans="1:20" ht="18" customHeight="1">
      <c r="A50" s="112"/>
      <c r="B50" s="112"/>
      <c r="C50" s="112"/>
      <c r="D50" s="112"/>
      <c r="E50" s="112"/>
      <c r="F50" s="112"/>
      <c r="G50" s="113"/>
      <c r="H50" s="114"/>
      <c r="I50" s="114"/>
      <c r="J50" s="115"/>
      <c r="K50" s="115"/>
      <c r="L50" s="116"/>
      <c r="M50" s="116"/>
      <c r="N50" s="116"/>
      <c r="O50" s="116"/>
      <c r="P50" s="116"/>
      <c r="Q50" s="116"/>
      <c r="R50" s="116"/>
      <c r="S50" s="100"/>
    </row>
    <row r="51" spans="1:20" ht="12.75" customHeight="1">
      <c r="A51" s="211" t="s">
        <v>69</v>
      </c>
      <c r="B51" s="212"/>
      <c r="C51" s="212"/>
      <c r="D51" s="212"/>
      <c r="E51" s="212"/>
      <c r="F51" s="212"/>
      <c r="G51" s="212"/>
      <c r="H51" s="212"/>
      <c r="I51" s="212"/>
      <c r="J51" s="212"/>
      <c r="K51" s="212"/>
      <c r="L51" s="212"/>
      <c r="M51" s="212"/>
      <c r="N51" s="212"/>
      <c r="O51" s="212"/>
      <c r="P51" s="212"/>
      <c r="Q51" s="212"/>
      <c r="R51" s="212"/>
      <c r="S51" s="212"/>
    </row>
    <row r="52" spans="1:20" ht="12.75" customHeight="1">
      <c r="A52" s="211" t="s">
        <v>70</v>
      </c>
      <c r="B52" s="212"/>
      <c r="C52" s="212"/>
      <c r="D52" s="212"/>
      <c r="E52" s="212"/>
      <c r="F52" s="212"/>
      <c r="G52" s="212"/>
      <c r="H52" s="212"/>
      <c r="I52" s="212"/>
      <c r="J52" s="212"/>
      <c r="K52" s="212"/>
      <c r="L52" s="212"/>
      <c r="M52" s="212"/>
      <c r="N52" s="212"/>
      <c r="O52" s="212"/>
      <c r="P52" s="212"/>
      <c r="Q52" s="212"/>
      <c r="R52" s="212"/>
      <c r="S52" s="212"/>
    </row>
    <row r="53" spans="1:20" ht="12.75" customHeight="1">
      <c r="A53" s="216" t="s">
        <v>71</v>
      </c>
      <c r="B53" s="180"/>
      <c r="C53" s="180"/>
      <c r="D53" s="180"/>
      <c r="E53" s="180"/>
      <c r="F53" s="180"/>
      <c r="G53" s="217"/>
      <c r="H53" s="117" t="s">
        <v>62</v>
      </c>
      <c r="I53" s="118"/>
      <c r="J53" s="117" t="s">
        <v>24</v>
      </c>
      <c r="K53" s="118"/>
      <c r="L53" s="213" t="s">
        <v>25</v>
      </c>
      <c r="M53" s="214"/>
      <c r="N53" s="214"/>
      <c r="O53" s="214"/>
      <c r="P53" s="214"/>
      <c r="Q53" s="214"/>
      <c r="R53" s="215"/>
      <c r="S53" s="220" t="s">
        <v>26</v>
      </c>
    </row>
    <row r="54" spans="1:20" ht="12.75" customHeight="1">
      <c r="A54" s="218"/>
      <c r="B54" s="181"/>
      <c r="C54" s="181"/>
      <c r="D54" s="181"/>
      <c r="E54" s="181"/>
      <c r="F54" s="181"/>
      <c r="G54" s="219"/>
      <c r="H54" s="90" t="s">
        <v>27</v>
      </c>
      <c r="I54" s="90" t="s">
        <v>28</v>
      </c>
      <c r="J54" s="90" t="s">
        <v>27</v>
      </c>
      <c r="K54" s="119" t="s">
        <v>28</v>
      </c>
      <c r="L54" s="101" t="s">
        <v>29</v>
      </c>
      <c r="M54" s="101" t="s">
        <v>30</v>
      </c>
      <c r="N54" s="101" t="s">
        <v>30</v>
      </c>
      <c r="O54" s="101" t="s">
        <v>31</v>
      </c>
      <c r="P54" s="101" t="s">
        <v>32</v>
      </c>
      <c r="Q54" s="92" t="s">
        <v>33</v>
      </c>
      <c r="R54" s="92" t="s">
        <v>34</v>
      </c>
      <c r="S54" s="221"/>
    </row>
    <row r="55" spans="1:20" ht="12.75" customHeight="1">
      <c r="A55" s="205"/>
      <c r="B55" s="206"/>
      <c r="C55" s="206"/>
      <c r="D55" s="206"/>
      <c r="E55" s="206"/>
      <c r="F55" s="206"/>
      <c r="G55" s="207"/>
      <c r="H55" s="120"/>
      <c r="I55" s="120"/>
      <c r="J55" s="121"/>
      <c r="K55" s="122"/>
      <c r="L55" s="101"/>
      <c r="M55" s="101"/>
      <c r="N55" s="101"/>
      <c r="O55" s="101"/>
      <c r="P55" s="101"/>
      <c r="Q55" s="92"/>
      <c r="R55" s="92"/>
      <c r="S55" s="123"/>
    </row>
    <row r="56" spans="1:20" ht="12.75" customHeight="1">
      <c r="A56" s="195" t="s">
        <v>134</v>
      </c>
      <c r="B56" s="165"/>
      <c r="C56" s="165"/>
      <c r="D56" s="165"/>
      <c r="E56" s="165"/>
      <c r="F56" s="165"/>
      <c r="G56" s="165"/>
      <c r="H56" s="165"/>
      <c r="I56" s="165"/>
      <c r="J56" s="165"/>
      <c r="K56" s="165"/>
      <c r="L56" s="165"/>
      <c r="M56" s="165"/>
      <c r="N56" s="165"/>
      <c r="O56" s="165"/>
      <c r="P56" s="165"/>
      <c r="Q56" s="165"/>
      <c r="R56" s="165"/>
      <c r="S56" s="163"/>
    </row>
    <row r="57" spans="1:20" ht="12.75" customHeight="1">
      <c r="A57" s="196" t="s">
        <v>60</v>
      </c>
      <c r="B57" s="197"/>
      <c r="C57" s="196" t="s">
        <v>61</v>
      </c>
      <c r="D57" s="167"/>
      <c r="E57" s="167"/>
      <c r="F57" s="167"/>
      <c r="G57" s="197"/>
      <c r="H57" s="201" t="s">
        <v>62</v>
      </c>
      <c r="I57" s="197"/>
      <c r="J57" s="201" t="s">
        <v>24</v>
      </c>
      <c r="K57" s="197"/>
      <c r="L57" s="202" t="s">
        <v>25</v>
      </c>
      <c r="M57" s="165"/>
      <c r="N57" s="165"/>
      <c r="O57" s="165"/>
      <c r="P57" s="165"/>
      <c r="Q57" s="165"/>
      <c r="R57" s="163"/>
      <c r="S57" s="203" t="s">
        <v>26</v>
      </c>
    </row>
    <row r="58" spans="1:20" ht="12.75" customHeight="1">
      <c r="A58" s="198"/>
      <c r="B58" s="199"/>
      <c r="C58" s="198"/>
      <c r="D58" s="200"/>
      <c r="E58" s="200"/>
      <c r="F58" s="200"/>
      <c r="G58" s="199"/>
      <c r="H58" s="131" t="s">
        <v>27</v>
      </c>
      <c r="I58" s="131" t="s">
        <v>28</v>
      </c>
      <c r="J58" s="131" t="s">
        <v>27</v>
      </c>
      <c r="K58" s="131" t="s">
        <v>28</v>
      </c>
      <c r="L58" s="132" t="s">
        <v>29</v>
      </c>
      <c r="M58" s="132" t="s">
        <v>30</v>
      </c>
      <c r="N58" s="132" t="s">
        <v>30</v>
      </c>
      <c r="O58" s="132" t="s">
        <v>31</v>
      </c>
      <c r="P58" s="132" t="s">
        <v>32</v>
      </c>
      <c r="Q58" s="132" t="s">
        <v>33</v>
      </c>
      <c r="R58" s="132" t="s">
        <v>34</v>
      </c>
      <c r="S58" s="204"/>
    </row>
    <row r="59" spans="1:20" ht="12.75" customHeight="1">
      <c r="A59" s="162"/>
      <c r="B59" s="163"/>
      <c r="C59" s="164"/>
      <c r="D59" s="165"/>
      <c r="E59" s="165"/>
      <c r="F59" s="165"/>
      <c r="G59" s="163"/>
      <c r="H59" s="133"/>
      <c r="I59" s="133"/>
      <c r="J59" s="134"/>
      <c r="K59" s="134"/>
      <c r="L59" s="135"/>
      <c r="M59" s="135"/>
      <c r="N59" s="135"/>
      <c r="O59" s="135"/>
      <c r="P59" s="135"/>
      <c r="Q59" s="135"/>
      <c r="R59" s="135"/>
      <c r="S59" s="136"/>
    </row>
    <row r="60" spans="1:20" ht="12.75" customHeight="1">
      <c r="A60" s="162"/>
      <c r="B60" s="163"/>
      <c r="C60" s="164"/>
      <c r="D60" s="165"/>
      <c r="E60" s="165"/>
      <c r="F60" s="165"/>
      <c r="G60" s="163"/>
      <c r="H60" s="133"/>
      <c r="I60" s="133"/>
      <c r="J60" s="134"/>
      <c r="K60" s="141"/>
      <c r="L60" s="135"/>
      <c r="M60" s="135"/>
      <c r="N60" s="135"/>
      <c r="O60" s="135"/>
      <c r="P60" s="135"/>
      <c r="Q60" s="135"/>
      <c r="R60" s="135"/>
      <c r="S60" s="136"/>
    </row>
    <row r="61" spans="1:20" ht="12.75" customHeight="1">
      <c r="A61" s="162"/>
      <c r="B61" s="163"/>
      <c r="C61" s="164"/>
      <c r="D61" s="165"/>
      <c r="E61" s="165"/>
      <c r="F61" s="165"/>
      <c r="G61" s="163"/>
      <c r="H61" s="133"/>
      <c r="I61" s="133"/>
      <c r="J61" s="134"/>
      <c r="K61" s="134"/>
      <c r="L61" s="135"/>
      <c r="M61" s="135"/>
      <c r="N61" s="135"/>
      <c r="O61" s="135"/>
      <c r="P61" s="135"/>
      <c r="Q61" s="135"/>
      <c r="R61" s="135"/>
      <c r="S61" s="136"/>
    </row>
    <row r="62" spans="1:20" ht="12.75" customHeight="1" thickBot="1">
      <c r="A62" s="162"/>
      <c r="B62" s="163"/>
      <c r="C62" s="164"/>
      <c r="D62" s="165"/>
      <c r="E62" s="165"/>
      <c r="F62" s="165"/>
      <c r="G62" s="163"/>
      <c r="H62" s="133"/>
      <c r="I62" s="133"/>
      <c r="J62" s="134"/>
      <c r="K62" s="134"/>
      <c r="L62" s="135"/>
      <c r="M62" s="135"/>
      <c r="N62" s="135"/>
      <c r="O62" s="135"/>
      <c r="P62" s="135"/>
      <c r="Q62" s="135"/>
      <c r="R62" s="135"/>
      <c r="S62" s="136"/>
      <c r="T62" s="124"/>
    </row>
    <row r="63" spans="1:20" ht="12.75" customHeight="1" thickBot="1">
      <c r="A63" s="166" t="s">
        <v>72</v>
      </c>
      <c r="B63" s="167"/>
      <c r="C63" s="167"/>
      <c r="D63" s="167"/>
      <c r="E63" s="167"/>
      <c r="F63" s="167"/>
      <c r="G63" s="167"/>
      <c r="H63" s="167"/>
      <c r="I63" s="167"/>
      <c r="J63" s="167"/>
      <c r="K63" s="167"/>
      <c r="L63" s="158" t="s">
        <v>39</v>
      </c>
      <c r="M63" s="159"/>
      <c r="N63" s="159"/>
      <c r="O63" s="159"/>
      <c r="P63" s="159"/>
      <c r="Q63" s="159"/>
      <c r="R63" s="160"/>
      <c r="S63" s="137">
        <f>SUM(S59:S62)</f>
        <v>0</v>
      </c>
    </row>
    <row r="64" spans="1:20" ht="12.75" customHeight="1">
      <c r="A64" s="138" t="s">
        <v>73</v>
      </c>
      <c r="S64" s="139"/>
    </row>
    <row r="65" spans="1:21" ht="12.75" customHeight="1" thickBot="1">
      <c r="A65" s="138"/>
      <c r="S65" s="139"/>
    </row>
    <row r="66" spans="1:21" ht="25.5" customHeight="1" thickBot="1">
      <c r="A66" s="138"/>
      <c r="L66" s="158" t="s">
        <v>74</v>
      </c>
      <c r="M66" s="159"/>
      <c r="N66" s="159"/>
      <c r="O66" s="159"/>
      <c r="P66" s="159"/>
      <c r="Q66" s="159"/>
      <c r="R66" s="160"/>
      <c r="S66" s="137">
        <v>88</v>
      </c>
    </row>
    <row r="67" spans="1:21" ht="22.5" customHeight="1" thickBot="1">
      <c r="A67" s="138"/>
      <c r="S67" s="139"/>
    </row>
    <row r="68" spans="1:21" ht="15" customHeight="1" thickBot="1">
      <c r="A68" s="138"/>
      <c r="L68" s="158" t="s">
        <v>75</v>
      </c>
      <c r="M68" s="159"/>
      <c r="N68" s="159"/>
      <c r="O68" s="159"/>
      <c r="P68" s="159"/>
      <c r="Q68" s="159"/>
      <c r="R68" s="160"/>
      <c r="S68" s="137">
        <v>72</v>
      </c>
    </row>
    <row r="69" spans="1:21" ht="12.75" customHeight="1" thickBot="1">
      <c r="A69" s="138"/>
      <c r="S69" s="139"/>
      <c r="U69" t="s">
        <v>131</v>
      </c>
    </row>
    <row r="70" spans="1:21" ht="18.75" thickBot="1">
      <c r="A70" s="138"/>
      <c r="Q70" s="161" t="s">
        <v>76</v>
      </c>
      <c r="R70" s="159"/>
      <c r="S70" s="137">
        <f>S66+S68</f>
        <v>160</v>
      </c>
    </row>
    <row r="71" spans="1:21" ht="12.75">
      <c r="A71" s="125"/>
    </row>
    <row r="72" spans="1:21" ht="12.75"/>
    <row r="73" spans="1:21">
      <c r="C73" s="126" t="s">
        <v>77</v>
      </c>
      <c r="E73" s="127"/>
    </row>
    <row r="74" spans="1:21" ht="12.75"/>
    <row r="75" spans="1:21" ht="12.75">
      <c r="K75" s="128"/>
    </row>
    <row r="76" spans="1:21" ht="12.75" customHeight="1"/>
    <row r="77" spans="1:21" ht="12.75" customHeight="1"/>
    <row r="78" spans="1:21" ht="12.75" customHeight="1"/>
    <row r="79" spans="1:21" ht="12.75" customHeight="1"/>
    <row r="80" spans="1:21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</sheetData>
  <mergeCells count="121">
    <mergeCell ref="L53:R53"/>
    <mergeCell ref="A51:S51"/>
    <mergeCell ref="A53:G54"/>
    <mergeCell ref="S53:S54"/>
    <mergeCell ref="A24:B24"/>
    <mergeCell ref="C24:D24"/>
    <mergeCell ref="A45:B45"/>
    <mergeCell ref="C45:D45"/>
    <mergeCell ref="A46:B46"/>
    <mergeCell ref="C47:D47"/>
    <mergeCell ref="A48:B48"/>
    <mergeCell ref="C48:D48"/>
    <mergeCell ref="A42:B42"/>
    <mergeCell ref="C42:D42"/>
    <mergeCell ref="A44:B44"/>
    <mergeCell ref="C44:D44"/>
    <mergeCell ref="A26:B26"/>
    <mergeCell ref="C26:D26"/>
    <mergeCell ref="C28:D28"/>
    <mergeCell ref="A29:B29"/>
    <mergeCell ref="C29:D29"/>
    <mergeCell ref="A30:B30"/>
    <mergeCell ref="C30:D30"/>
    <mergeCell ref="A31:B31"/>
    <mergeCell ref="C31:D31"/>
    <mergeCell ref="A56:S56"/>
    <mergeCell ref="A57:B58"/>
    <mergeCell ref="C57:G58"/>
    <mergeCell ref="H57:I57"/>
    <mergeCell ref="J57:K57"/>
    <mergeCell ref="L57:R57"/>
    <mergeCell ref="S57:S58"/>
    <mergeCell ref="A32:B32"/>
    <mergeCell ref="C32:D32"/>
    <mergeCell ref="C33:D33"/>
    <mergeCell ref="A33:B33"/>
    <mergeCell ref="C34:D34"/>
    <mergeCell ref="C35:D35"/>
    <mergeCell ref="C36:D36"/>
    <mergeCell ref="A36:B36"/>
    <mergeCell ref="A35:B35"/>
    <mergeCell ref="A34:B34"/>
    <mergeCell ref="A55:G55"/>
    <mergeCell ref="L49:R49"/>
    <mergeCell ref="A52:S52"/>
    <mergeCell ref="C16:D16"/>
    <mergeCell ref="A17:B17"/>
    <mergeCell ref="C17:D17"/>
    <mergeCell ref="A14:B14"/>
    <mergeCell ref="A13:B13"/>
    <mergeCell ref="C21:D21"/>
    <mergeCell ref="A23:B23"/>
    <mergeCell ref="C23:D23"/>
    <mergeCell ref="A15:B15"/>
    <mergeCell ref="C15:D15"/>
    <mergeCell ref="A18:B18"/>
    <mergeCell ref="C18:D18"/>
    <mergeCell ref="A21:B21"/>
    <mergeCell ref="A22:B22"/>
    <mergeCell ref="C22:D22"/>
    <mergeCell ref="S3:S4"/>
    <mergeCell ref="C5:G5"/>
    <mergeCell ref="A5:B5"/>
    <mergeCell ref="C3:G4"/>
    <mergeCell ref="L10:R10"/>
    <mergeCell ref="A3:B4"/>
    <mergeCell ref="S10:S11"/>
    <mergeCell ref="A49:K49"/>
    <mergeCell ref="A10:B11"/>
    <mergeCell ref="L7:R7"/>
    <mergeCell ref="G10:G11"/>
    <mergeCell ref="F10:F11"/>
    <mergeCell ref="E10:E11"/>
    <mergeCell ref="A19:B19"/>
    <mergeCell ref="C19:D19"/>
    <mergeCell ref="A20:B20"/>
    <mergeCell ref="C20:D20"/>
    <mergeCell ref="A25:B25"/>
    <mergeCell ref="C25:D25"/>
    <mergeCell ref="A47:B47"/>
    <mergeCell ref="C13:D13"/>
    <mergeCell ref="A40:B40"/>
    <mergeCell ref="C14:D14"/>
    <mergeCell ref="A16:B16"/>
    <mergeCell ref="A2:S2"/>
    <mergeCell ref="A9:S9"/>
    <mergeCell ref="C10:D11"/>
    <mergeCell ref="C46:D46"/>
    <mergeCell ref="A43:B43"/>
    <mergeCell ref="C43:D43"/>
    <mergeCell ref="A37:B37"/>
    <mergeCell ref="C37:D37"/>
    <mergeCell ref="A38:B38"/>
    <mergeCell ref="C38:D38"/>
    <mergeCell ref="A39:B39"/>
    <mergeCell ref="C39:D39"/>
    <mergeCell ref="C40:D40"/>
    <mergeCell ref="A41:B41"/>
    <mergeCell ref="C41:D41"/>
    <mergeCell ref="A27:B27"/>
    <mergeCell ref="C27:D27"/>
    <mergeCell ref="A28:B28"/>
    <mergeCell ref="A6:B6"/>
    <mergeCell ref="C6:G6"/>
    <mergeCell ref="A7:K8"/>
    <mergeCell ref="A12:B12"/>
    <mergeCell ref="C12:D12"/>
    <mergeCell ref="L3:R3"/>
    <mergeCell ref="L63:R63"/>
    <mergeCell ref="L66:R66"/>
    <mergeCell ref="L68:R68"/>
    <mergeCell ref="Q70:R70"/>
    <mergeCell ref="A59:B59"/>
    <mergeCell ref="C59:G59"/>
    <mergeCell ref="A60:B60"/>
    <mergeCell ref="C60:G60"/>
    <mergeCell ref="A61:B61"/>
    <mergeCell ref="C61:G61"/>
    <mergeCell ref="A62:B62"/>
    <mergeCell ref="C62:G62"/>
    <mergeCell ref="A63:K63"/>
  </mergeCells>
  <printOptions horizontalCentered="1" verticalCentered="1"/>
  <pageMargins left="0" right="0.23622047244094491" top="0.74803149606299213" bottom="0" header="0" footer="0"/>
  <pageSetup scale="65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E1:E1000"/>
  <sheetViews>
    <sheetView workbookViewId="0"/>
  </sheetViews>
  <sheetFormatPr baseColWidth="10" defaultColWidth="12.5703125" defaultRowHeight="15" customHeight="1"/>
  <cols>
    <col min="1" max="26" width="10.5703125" customWidth="1"/>
  </cols>
  <sheetData>
    <row r="1" spans="5:5" ht="12.75" customHeight="1"/>
    <row r="2" spans="5:5" ht="12.75" customHeight="1"/>
    <row r="3" spans="5:5" ht="12.75" customHeight="1"/>
    <row r="4" spans="5:5" ht="12.75" customHeight="1"/>
    <row r="5" spans="5:5" ht="12.75" customHeight="1"/>
    <row r="6" spans="5:5" ht="12.75" customHeight="1">
      <c r="E6" s="56">
        <v>31874874</v>
      </c>
    </row>
    <row r="7" spans="5:5" ht="12.75" customHeight="1"/>
    <row r="8" spans="5:5" ht="12.75" customHeight="1"/>
    <row r="9" spans="5:5" ht="12.75" customHeight="1"/>
    <row r="10" spans="5:5" ht="12.75" customHeight="1"/>
    <row r="11" spans="5:5" ht="12.75" customHeight="1"/>
    <row r="12" spans="5:5" ht="12.75" customHeight="1"/>
    <row r="13" spans="5:5" ht="12.75" customHeight="1"/>
    <row r="14" spans="5:5" ht="12.75" customHeight="1"/>
    <row r="15" spans="5:5" ht="12.75" customHeight="1"/>
    <row r="16" spans="5:5" ht="12.75" customHeight="1"/>
    <row r="17" ht="12.75" customHeight="1"/>
    <row r="18" ht="12.75" customHeight="1"/>
    <row r="19" ht="12.75" customHeight="1"/>
    <row r="20" ht="12.75" customHeight="1"/>
    <row r="21" ht="12.75" customHeight="1"/>
    <row r="22" ht="12.75" customHeight="1"/>
    <row r="23" ht="12.75" customHeight="1"/>
    <row r="24" ht="12.75" customHeight="1"/>
    <row r="25" ht="12.75" customHeight="1"/>
    <row r="26" ht="12.75" customHeight="1"/>
    <row r="27" ht="12.75" customHeight="1"/>
    <row r="28" ht="12.75" customHeight="1"/>
    <row r="29" ht="12.75" customHeight="1"/>
    <row r="30" ht="12.75" customHeight="1"/>
    <row r="31" ht="12.75" customHeight="1"/>
    <row r="32" ht="12.75" customHeight="1"/>
    <row r="33" ht="12.75" customHeight="1"/>
    <row r="34" ht="12.75" customHeight="1"/>
    <row r="35" ht="12.75" customHeight="1"/>
    <row r="36" ht="12.75" customHeight="1"/>
    <row r="37" ht="12.75" customHeight="1"/>
    <row r="38" ht="12.75" customHeight="1"/>
    <row r="39" ht="12.75" customHeight="1"/>
    <row r="40" ht="12.75" customHeight="1"/>
    <row r="41" ht="12.75" customHeight="1"/>
    <row r="42" ht="12.75" customHeight="1"/>
    <row r="43" ht="12.75" customHeight="1"/>
    <row r="44" ht="12.75" customHeight="1"/>
    <row r="45" ht="12.75" customHeight="1"/>
    <row r="46" ht="12.75" customHeight="1"/>
    <row r="47" ht="12.75" customHeight="1"/>
    <row r="48" ht="12.75" customHeight="1"/>
    <row r="49" ht="12.75" customHeight="1"/>
    <row r="50" ht="12.75" customHeight="1"/>
    <row r="51" ht="12.75" customHeight="1"/>
    <row r="52" ht="12.75" customHeight="1"/>
    <row r="53" ht="12.75" customHeight="1"/>
    <row r="54" ht="12.75" customHeight="1"/>
    <row r="55" ht="12.75" customHeight="1"/>
    <row r="56" ht="12.75" customHeight="1"/>
    <row r="57" ht="12.75" customHeight="1"/>
    <row r="58" ht="12.75" customHeight="1"/>
    <row r="59" ht="12.75" customHeight="1"/>
    <row r="60" ht="12.75" customHeight="1"/>
    <row r="61" ht="12.75" customHeight="1"/>
    <row r="62" ht="12.75" customHeight="1"/>
    <row r="63" ht="12.75" customHeight="1"/>
    <row r="64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HORAS DIRECTAS ASTIN</vt:lpstr>
      <vt:lpstr>OTRAS ACTIVIDADES</vt:lpstr>
      <vt:lpstr>Hoja1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CLEM</dc:creator>
  <cp:keywords/>
  <dc:description/>
  <cp:lastModifiedBy>Carolina María Ruiz</cp:lastModifiedBy>
  <cp:revision/>
  <dcterms:created xsi:type="dcterms:W3CDTF">2003-04-15T20:40:59Z</dcterms:created>
  <dcterms:modified xsi:type="dcterms:W3CDTF">2026-05-14T12:53:55Z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0x0101007F56400DA97A1B488518A7D3DC876EDD</vt:lpwstr>
  </property>
  <property fmtid="{D5CDD505-2E9C-101B-9397-08002B2CF9AE}" pid="3" name="MSIP_Label_1299739c-ad3d-4908-806e-4d91151a6e13_Enabled">
    <vt:lpwstr>true</vt:lpwstr>
  </property>
  <property fmtid="{D5CDD505-2E9C-101B-9397-08002B2CF9AE}" pid="4" name="MSIP_Label_1299739c-ad3d-4908-806e-4d91151a6e13_SetDate">
    <vt:lpwstr>2024-02-08T13:39:03Z</vt:lpwstr>
  </property>
  <property fmtid="{D5CDD505-2E9C-101B-9397-08002B2CF9AE}" pid="5" name="MSIP_Label_1299739c-ad3d-4908-806e-4d91151a6e13_Method">
    <vt:lpwstr>Standard</vt:lpwstr>
  </property>
  <property fmtid="{D5CDD505-2E9C-101B-9397-08002B2CF9AE}" pid="6" name="MSIP_Label_1299739c-ad3d-4908-806e-4d91151a6e13_Name">
    <vt:lpwstr>All Employees (Unrestricted)</vt:lpwstr>
  </property>
  <property fmtid="{D5CDD505-2E9C-101B-9397-08002B2CF9AE}" pid="7" name="MSIP_Label_1299739c-ad3d-4908-806e-4d91151a6e13_SiteId">
    <vt:lpwstr>cbc2c381-2f2e-4d93-91d1-506c9316ace7</vt:lpwstr>
  </property>
  <property fmtid="{D5CDD505-2E9C-101B-9397-08002B2CF9AE}" pid="8" name="MSIP_Label_1299739c-ad3d-4908-806e-4d91151a6e13_ActionId">
    <vt:lpwstr>9d09c72e-3a50-4906-af5d-ea6fda4fdbb8</vt:lpwstr>
  </property>
  <property fmtid="{D5CDD505-2E9C-101B-9397-08002B2CF9AE}" pid="9" name="MSIP_Label_1299739c-ad3d-4908-806e-4d91151a6e13_ContentBits">
    <vt:lpwstr>0</vt:lpwstr>
  </property>
</Properties>
</file>